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Energy\02. Statement of Financial Position\"/>
    </mc:Choice>
  </mc:AlternateContent>
  <xr:revisionPtr revIDLastSave="0" documentId="8_{BE9A5B01-50E0-420A-94F6-C6B1BFED4E7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'DC45'!$A$1:$AA$62</definedName>
    <definedName name="_xlnm.Print_Area" localSheetId="10">'DC6'!$A$1:$AA$62</definedName>
    <definedName name="_xlnm.Print_Area" localSheetId="19">'DC7'!$A$1:$AA$62</definedName>
    <definedName name="_xlnm.Print_Area" localSheetId="25">'DC8'!$A$1:$AA$62</definedName>
    <definedName name="_xlnm.Print_Area" localSheetId="30">'DC9'!$A$1:$AA$62</definedName>
    <definedName name="_xlnm.Print_Area" localSheetId="4">'NC061'!$A$1:$AA$62</definedName>
    <definedName name="_xlnm.Print_Area" localSheetId="5">'NC062'!$A$1:$AA$62</definedName>
    <definedName name="_xlnm.Print_Area" localSheetId="6">'NC064'!$A$1:$AA$62</definedName>
    <definedName name="_xlnm.Print_Area" localSheetId="7">'NC065'!$A$1:$AA$62</definedName>
    <definedName name="_xlnm.Print_Area" localSheetId="8">'NC066'!$A$1:$AA$62</definedName>
    <definedName name="_xlnm.Print_Area" localSheetId="9">'NC067'!$A$1:$AA$62</definedName>
    <definedName name="_xlnm.Print_Area" localSheetId="11">'NC071'!$A$1:$AA$62</definedName>
    <definedName name="_xlnm.Print_Area" localSheetId="12">'NC072'!$A$1:$AA$62</definedName>
    <definedName name="_xlnm.Print_Area" localSheetId="13">'NC073'!$A$1:$AA$62</definedName>
    <definedName name="_xlnm.Print_Area" localSheetId="14">'NC074'!$A$1:$AA$62</definedName>
    <definedName name="_xlnm.Print_Area" localSheetId="15">'NC075'!$A$1:$AA$62</definedName>
    <definedName name="_xlnm.Print_Area" localSheetId="16">'NC076'!$A$1:$AA$62</definedName>
    <definedName name="_xlnm.Print_Area" localSheetId="17">'NC077'!$A$1:$AA$62</definedName>
    <definedName name="_xlnm.Print_Area" localSheetId="18">'NC078'!$A$1:$AA$62</definedName>
    <definedName name="_xlnm.Print_Area" localSheetId="20">'NC082'!$A$1:$AA$62</definedName>
    <definedName name="_xlnm.Print_Area" localSheetId="21">'NC084'!$A$1:$AA$62</definedName>
    <definedName name="_xlnm.Print_Area" localSheetId="22">'NC085'!$A$1:$AA$62</definedName>
    <definedName name="_xlnm.Print_Area" localSheetId="23">'NC086'!$A$1:$AA$62</definedName>
    <definedName name="_xlnm.Print_Area" localSheetId="24">'NC087'!$A$1:$AA$62</definedName>
    <definedName name="_xlnm.Print_Area" localSheetId="26">'NC091'!$A$1:$AA$62</definedName>
    <definedName name="_xlnm.Print_Area" localSheetId="27">'NC092'!$A$1:$AA$62</definedName>
    <definedName name="_xlnm.Print_Area" localSheetId="28">'NC093'!$A$1:$AA$62</definedName>
    <definedName name="_xlnm.Print_Area" localSheetId="29">'NC094'!$A$1:$AA$62</definedName>
    <definedName name="_xlnm.Print_Area" localSheetId="0">'NC451'!$A$1:$AA$62</definedName>
    <definedName name="_xlnm.Print_Area" localSheetId="1">'NC452'!$A$1:$AA$62</definedName>
    <definedName name="_xlnm.Print_Area" localSheetId="2">'NC453'!$A$1:$AA$62</definedName>
    <definedName name="_xlnm.Print_Area" localSheetId="31">Summary!$A$1:$AA$62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1" i="2" l="1"/>
  <c r="Y51" i="2"/>
  <c r="X51" i="2"/>
  <c r="Z51" i="2" s="1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AA44" i="2"/>
  <c r="Y44" i="2"/>
  <c r="X44" i="2"/>
  <c r="Z44" i="2" s="1"/>
  <c r="W44" i="2"/>
  <c r="V44" i="2"/>
  <c r="V45" i="2" s="1"/>
  <c r="V46" i="2" s="1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F45" i="2" s="1"/>
  <c r="E44" i="2"/>
  <c r="D44" i="2"/>
  <c r="C44" i="2"/>
  <c r="AA38" i="2"/>
  <c r="AA45" i="2" s="1"/>
  <c r="Y38" i="2"/>
  <c r="Y45" i="2" s="1"/>
  <c r="X38" i="2"/>
  <c r="W38" i="2"/>
  <c r="W45" i="2" s="1"/>
  <c r="V38" i="2"/>
  <c r="U38" i="2"/>
  <c r="U45" i="2" s="1"/>
  <c r="T38" i="2"/>
  <c r="T45" i="2" s="1"/>
  <c r="S38" i="2"/>
  <c r="S45" i="2" s="1"/>
  <c r="R38" i="2"/>
  <c r="Q38" i="2"/>
  <c r="Q45" i="2" s="1"/>
  <c r="P38" i="2"/>
  <c r="P45" i="2" s="1"/>
  <c r="O38" i="2"/>
  <c r="O45" i="2" s="1"/>
  <c r="N38" i="2"/>
  <c r="M38" i="2"/>
  <c r="M45" i="2" s="1"/>
  <c r="L38" i="2"/>
  <c r="K38" i="2"/>
  <c r="J38" i="2"/>
  <c r="I38" i="2"/>
  <c r="I45" i="2" s="1"/>
  <c r="H38" i="2"/>
  <c r="H45" i="2" s="1"/>
  <c r="G38" i="2"/>
  <c r="F38" i="2"/>
  <c r="E38" i="2"/>
  <c r="E45" i="2" s="1"/>
  <c r="D38" i="2"/>
  <c r="D45" i="2" s="1"/>
  <c r="C38" i="2"/>
  <c r="C45" i="2" s="1"/>
  <c r="X27" i="2"/>
  <c r="S27" i="2"/>
  <c r="P27" i="2"/>
  <c r="N27" i="2"/>
  <c r="K27" i="2"/>
  <c r="AA26" i="2"/>
  <c r="AA27" i="2" s="1"/>
  <c r="Y26" i="2"/>
  <c r="X26" i="2"/>
  <c r="W26" i="2"/>
  <c r="V26" i="2"/>
  <c r="V27" i="2" s="1"/>
  <c r="U26" i="2"/>
  <c r="T26" i="2"/>
  <c r="S26" i="2"/>
  <c r="R26" i="2"/>
  <c r="Q26" i="2"/>
  <c r="Q27" i="2" s="1"/>
  <c r="P26" i="2"/>
  <c r="O26" i="2"/>
  <c r="N26" i="2"/>
  <c r="M26" i="2"/>
  <c r="L26" i="2"/>
  <c r="K26" i="2"/>
  <c r="J26" i="2"/>
  <c r="I26" i="2"/>
  <c r="I27" i="2" s="1"/>
  <c r="I46" i="2" s="1"/>
  <c r="H26" i="2"/>
  <c r="G26" i="2"/>
  <c r="F26" i="2"/>
  <c r="E26" i="2"/>
  <c r="D26" i="2"/>
  <c r="C26" i="2"/>
  <c r="C27" i="2" s="1"/>
  <c r="AA14" i="2"/>
  <c r="Y14" i="2"/>
  <c r="X14" i="2"/>
  <c r="Z14" i="2" s="1"/>
  <c r="W14" i="2"/>
  <c r="W27" i="2" s="1"/>
  <c r="V14" i="2"/>
  <c r="U14" i="2"/>
  <c r="T14" i="2"/>
  <c r="T27" i="2" s="1"/>
  <c r="S14" i="2"/>
  <c r="R14" i="2"/>
  <c r="R27" i="2" s="1"/>
  <c r="Q14" i="2"/>
  <c r="P14" i="2"/>
  <c r="O14" i="2"/>
  <c r="N14" i="2"/>
  <c r="M14" i="2"/>
  <c r="M27" i="2" s="1"/>
  <c r="L14" i="2"/>
  <c r="L27" i="2" s="1"/>
  <c r="K14" i="2"/>
  <c r="J14" i="2"/>
  <c r="J27" i="2" s="1"/>
  <c r="I14" i="2"/>
  <c r="H14" i="2"/>
  <c r="H27" i="2" s="1"/>
  <c r="H46" i="2" s="1"/>
  <c r="G14" i="2"/>
  <c r="G27" i="2" s="1"/>
  <c r="F14" i="2"/>
  <c r="F27" i="2" s="1"/>
  <c r="E14" i="2"/>
  <c r="D14" i="2"/>
  <c r="C14" i="2"/>
  <c r="AA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M45" i="3"/>
  <c r="K45" i="3"/>
  <c r="E45" i="3"/>
  <c r="AA44" i="3"/>
  <c r="Y44" i="3"/>
  <c r="X44" i="3"/>
  <c r="Z44" i="3" s="1"/>
  <c r="W44" i="3"/>
  <c r="V44" i="3"/>
  <c r="V45" i="3" s="1"/>
  <c r="U44" i="3"/>
  <c r="U45" i="3" s="1"/>
  <c r="T44" i="3"/>
  <c r="S44" i="3"/>
  <c r="R44" i="3"/>
  <c r="Q44" i="3"/>
  <c r="P44" i="3"/>
  <c r="P45" i="3" s="1"/>
  <c r="O44" i="3"/>
  <c r="N44" i="3"/>
  <c r="M44" i="3"/>
  <c r="L44" i="3"/>
  <c r="K44" i="3"/>
  <c r="J44" i="3"/>
  <c r="I44" i="3"/>
  <c r="H44" i="3"/>
  <c r="G44" i="3"/>
  <c r="F44" i="3"/>
  <c r="F45" i="3" s="1"/>
  <c r="E44" i="3"/>
  <c r="D44" i="3"/>
  <c r="C44" i="3"/>
  <c r="AA38" i="3"/>
  <c r="AA45" i="3" s="1"/>
  <c r="Y38" i="3"/>
  <c r="Y45" i="3" s="1"/>
  <c r="X38" i="3"/>
  <c r="X45" i="3" s="1"/>
  <c r="W38" i="3"/>
  <c r="V38" i="3"/>
  <c r="U38" i="3"/>
  <c r="T38" i="3"/>
  <c r="T45" i="3" s="1"/>
  <c r="T46" i="3" s="1"/>
  <c r="S38" i="3"/>
  <c r="S45" i="3" s="1"/>
  <c r="R38" i="3"/>
  <c r="R45" i="3" s="1"/>
  <c r="Q38" i="3"/>
  <c r="P38" i="3"/>
  <c r="O38" i="3"/>
  <c r="N38" i="3"/>
  <c r="M38" i="3"/>
  <c r="L38" i="3"/>
  <c r="L45" i="3" s="1"/>
  <c r="K38" i="3"/>
  <c r="J38" i="3"/>
  <c r="I38" i="3"/>
  <c r="I45" i="3" s="1"/>
  <c r="H38" i="3"/>
  <c r="G38" i="3"/>
  <c r="G45" i="3" s="1"/>
  <c r="F38" i="3"/>
  <c r="E38" i="3"/>
  <c r="D38" i="3"/>
  <c r="D45" i="3" s="1"/>
  <c r="C38" i="3"/>
  <c r="C45" i="3" s="1"/>
  <c r="X27" i="3"/>
  <c r="P27" i="3"/>
  <c r="P46" i="3" s="1"/>
  <c r="N27" i="3"/>
  <c r="K27" i="3"/>
  <c r="K46" i="3" s="1"/>
  <c r="C27" i="3"/>
  <c r="AA26" i="3"/>
  <c r="AA27" i="3" s="1"/>
  <c r="AA46" i="3" s="1"/>
  <c r="Y26" i="3"/>
  <c r="X26" i="3"/>
  <c r="W26" i="3"/>
  <c r="V26" i="3"/>
  <c r="U26" i="3"/>
  <c r="T26" i="3"/>
  <c r="S26" i="3"/>
  <c r="R26" i="3"/>
  <c r="Q26" i="3"/>
  <c r="Q27" i="3" s="1"/>
  <c r="P26" i="3"/>
  <c r="O26" i="3"/>
  <c r="N26" i="3"/>
  <c r="M26" i="3"/>
  <c r="L26" i="3"/>
  <c r="K26" i="3"/>
  <c r="J26" i="3"/>
  <c r="I26" i="3"/>
  <c r="I27" i="3" s="1"/>
  <c r="I46" i="3" s="1"/>
  <c r="H26" i="3"/>
  <c r="G26" i="3"/>
  <c r="F26" i="3"/>
  <c r="E26" i="3"/>
  <c r="D26" i="3"/>
  <c r="C26" i="3"/>
  <c r="AA14" i="3"/>
  <c r="Y14" i="3"/>
  <c r="X14" i="3"/>
  <c r="Z14" i="3" s="1"/>
  <c r="W14" i="3"/>
  <c r="W27" i="3" s="1"/>
  <c r="V14" i="3"/>
  <c r="V27" i="3" s="1"/>
  <c r="U14" i="3"/>
  <c r="U27" i="3" s="1"/>
  <c r="T14" i="3"/>
  <c r="T27" i="3" s="1"/>
  <c r="S14" i="3"/>
  <c r="S27" i="3" s="1"/>
  <c r="R14" i="3"/>
  <c r="Q14" i="3"/>
  <c r="P14" i="3"/>
  <c r="O14" i="3"/>
  <c r="N14" i="3"/>
  <c r="M14" i="3"/>
  <c r="M27" i="3" s="1"/>
  <c r="L14" i="3"/>
  <c r="L27" i="3" s="1"/>
  <c r="K14" i="3"/>
  <c r="J14" i="3"/>
  <c r="I14" i="3"/>
  <c r="H14" i="3"/>
  <c r="H27" i="3" s="1"/>
  <c r="G14" i="3"/>
  <c r="G27" i="3" s="1"/>
  <c r="G46" i="3" s="1"/>
  <c r="F14" i="3"/>
  <c r="F27" i="3" s="1"/>
  <c r="E14" i="3"/>
  <c r="D14" i="3"/>
  <c r="C14" i="3"/>
  <c r="AA51" i="4"/>
  <c r="Y51" i="4"/>
  <c r="X51" i="4"/>
  <c r="Z51" i="4" s="1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P45" i="4"/>
  <c r="AA44" i="4"/>
  <c r="AA45" i="4" s="1"/>
  <c r="Y44" i="4"/>
  <c r="X44" i="4"/>
  <c r="Z44" i="4" s="1"/>
  <c r="W44" i="4"/>
  <c r="V44" i="4"/>
  <c r="U44" i="4"/>
  <c r="T44" i="4"/>
  <c r="S44" i="4"/>
  <c r="S45" i="4" s="1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E45" i="4" s="1"/>
  <c r="D44" i="4"/>
  <c r="C44" i="4"/>
  <c r="AA38" i="4"/>
  <c r="Y38" i="4"/>
  <c r="X38" i="4"/>
  <c r="W38" i="4"/>
  <c r="W45" i="4" s="1"/>
  <c r="V38" i="4"/>
  <c r="U38" i="4"/>
  <c r="U45" i="4" s="1"/>
  <c r="T38" i="4"/>
  <c r="S38" i="4"/>
  <c r="R38" i="4"/>
  <c r="R45" i="4" s="1"/>
  <c r="Q38" i="4"/>
  <c r="Q45" i="4" s="1"/>
  <c r="P38" i="4"/>
  <c r="O38" i="4"/>
  <c r="O45" i="4" s="1"/>
  <c r="N38" i="4"/>
  <c r="M38" i="4"/>
  <c r="M45" i="4" s="1"/>
  <c r="L38" i="4"/>
  <c r="L45" i="4" s="1"/>
  <c r="K38" i="4"/>
  <c r="K45" i="4" s="1"/>
  <c r="J38" i="4"/>
  <c r="I38" i="4"/>
  <c r="H38" i="4"/>
  <c r="H45" i="4" s="1"/>
  <c r="G38" i="4"/>
  <c r="G45" i="4" s="1"/>
  <c r="F38" i="4"/>
  <c r="E38" i="4"/>
  <c r="D38" i="4"/>
  <c r="C38" i="4"/>
  <c r="X27" i="4"/>
  <c r="V27" i="4"/>
  <c r="S27" i="4"/>
  <c r="S46" i="4" s="1"/>
  <c r="C27" i="4"/>
  <c r="AA26" i="4"/>
  <c r="AA27" i="4" s="1"/>
  <c r="AA46" i="4" s="1"/>
  <c r="Z26" i="4"/>
  <c r="Y26" i="4"/>
  <c r="Y27" i="4" s="1"/>
  <c r="X26" i="4"/>
  <c r="W26" i="4"/>
  <c r="V26" i="4"/>
  <c r="U26" i="4"/>
  <c r="T26" i="4"/>
  <c r="S26" i="4"/>
  <c r="R26" i="4"/>
  <c r="Q26" i="4"/>
  <c r="P26" i="4"/>
  <c r="O26" i="4"/>
  <c r="N26" i="4"/>
  <c r="N27" i="4" s="1"/>
  <c r="M26" i="4"/>
  <c r="L26" i="4"/>
  <c r="K26" i="4"/>
  <c r="J26" i="4"/>
  <c r="I26" i="4"/>
  <c r="I27" i="4" s="1"/>
  <c r="H26" i="4"/>
  <c r="G26" i="4"/>
  <c r="F26" i="4"/>
  <c r="E26" i="4"/>
  <c r="D26" i="4"/>
  <c r="C26" i="4"/>
  <c r="AA14" i="4"/>
  <c r="Y14" i="4"/>
  <c r="X14" i="4"/>
  <c r="Z14" i="4" s="1"/>
  <c r="W14" i="4"/>
  <c r="W27" i="4" s="1"/>
  <c r="V14" i="4"/>
  <c r="U14" i="4"/>
  <c r="T14" i="4"/>
  <c r="S14" i="4"/>
  <c r="R14" i="4"/>
  <c r="R27" i="4" s="1"/>
  <c r="R46" i="4" s="1"/>
  <c r="Q14" i="4"/>
  <c r="P14" i="4"/>
  <c r="P27" i="4" s="1"/>
  <c r="P46" i="4" s="1"/>
  <c r="O14" i="4"/>
  <c r="O27" i="4" s="1"/>
  <c r="N14" i="4"/>
  <c r="M14" i="4"/>
  <c r="L14" i="4"/>
  <c r="K14" i="4"/>
  <c r="K27" i="4" s="1"/>
  <c r="J14" i="4"/>
  <c r="J27" i="4" s="1"/>
  <c r="I14" i="4"/>
  <c r="H14" i="4"/>
  <c r="H27" i="4" s="1"/>
  <c r="H46" i="4" s="1"/>
  <c r="G14" i="4"/>
  <c r="G27" i="4" s="1"/>
  <c r="F14" i="4"/>
  <c r="E14" i="4"/>
  <c r="E27" i="4" s="1"/>
  <c r="E46" i="4" s="1"/>
  <c r="D14" i="4"/>
  <c r="C14" i="4"/>
  <c r="AA51" i="5"/>
  <c r="Y51" i="5"/>
  <c r="X51" i="5"/>
  <c r="Z51" i="5" s="1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AA45" i="5"/>
  <c r="X45" i="5"/>
  <c r="P45" i="5"/>
  <c r="K45" i="5"/>
  <c r="C45" i="5"/>
  <c r="AA44" i="5"/>
  <c r="Y44" i="5"/>
  <c r="X44" i="5"/>
  <c r="Z44" i="5" s="1"/>
  <c r="W44" i="5"/>
  <c r="V44" i="5"/>
  <c r="U44" i="5"/>
  <c r="T44" i="5"/>
  <c r="S44" i="5"/>
  <c r="S45" i="5" s="1"/>
  <c r="R44" i="5"/>
  <c r="Q44" i="5"/>
  <c r="P44" i="5"/>
  <c r="O44" i="5"/>
  <c r="N44" i="5"/>
  <c r="N45" i="5" s="1"/>
  <c r="M44" i="5"/>
  <c r="L44" i="5"/>
  <c r="K44" i="5"/>
  <c r="J44" i="5"/>
  <c r="I44" i="5"/>
  <c r="H44" i="5"/>
  <c r="G44" i="5"/>
  <c r="F44" i="5"/>
  <c r="F45" i="5" s="1"/>
  <c r="E44" i="5"/>
  <c r="E45" i="5" s="1"/>
  <c r="D44" i="5"/>
  <c r="C44" i="5"/>
  <c r="AA38" i="5"/>
  <c r="Y38" i="5"/>
  <c r="X38" i="5"/>
  <c r="W38" i="5"/>
  <c r="V38" i="5"/>
  <c r="U38" i="5"/>
  <c r="U45" i="5" s="1"/>
  <c r="T38" i="5"/>
  <c r="T45" i="5" s="1"/>
  <c r="S38" i="5"/>
  <c r="R38" i="5"/>
  <c r="Q38" i="5"/>
  <c r="Q45" i="5" s="1"/>
  <c r="P38" i="5"/>
  <c r="O38" i="5"/>
  <c r="O45" i="5" s="1"/>
  <c r="N38" i="5"/>
  <c r="M38" i="5"/>
  <c r="L38" i="5"/>
  <c r="K38" i="5"/>
  <c r="J38" i="5"/>
  <c r="J45" i="5" s="1"/>
  <c r="I38" i="5"/>
  <c r="I45" i="5" s="1"/>
  <c r="H38" i="5"/>
  <c r="H45" i="5" s="1"/>
  <c r="G38" i="5"/>
  <c r="F38" i="5"/>
  <c r="E38" i="5"/>
  <c r="D38" i="5"/>
  <c r="D45" i="5" s="1"/>
  <c r="C38" i="5"/>
  <c r="V27" i="5"/>
  <c r="H27" i="5"/>
  <c r="AA26" i="5"/>
  <c r="Y26" i="5"/>
  <c r="X26" i="5"/>
  <c r="W26" i="5"/>
  <c r="V26" i="5"/>
  <c r="U26" i="5"/>
  <c r="T26" i="5"/>
  <c r="S26" i="5"/>
  <c r="R26" i="5"/>
  <c r="Q26" i="5"/>
  <c r="Q27" i="5" s="1"/>
  <c r="Q46" i="5" s="1"/>
  <c r="P26" i="5"/>
  <c r="P27" i="5" s="1"/>
  <c r="P46" i="5" s="1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AA14" i="5"/>
  <c r="AA27" i="5" s="1"/>
  <c r="Z14" i="5"/>
  <c r="Y14" i="5"/>
  <c r="X14" i="5"/>
  <c r="X27" i="5" s="1"/>
  <c r="W14" i="5"/>
  <c r="V14" i="5"/>
  <c r="U14" i="5"/>
  <c r="U27" i="5" s="1"/>
  <c r="T14" i="5"/>
  <c r="T27" i="5" s="1"/>
  <c r="T46" i="5" s="1"/>
  <c r="S14" i="5"/>
  <c r="S27" i="5" s="1"/>
  <c r="S46" i="5" s="1"/>
  <c r="R14" i="5"/>
  <c r="Q14" i="5"/>
  <c r="P14" i="5"/>
  <c r="O14" i="5"/>
  <c r="O27" i="5" s="1"/>
  <c r="N14" i="5"/>
  <c r="N27" i="5" s="1"/>
  <c r="M14" i="5"/>
  <c r="M27" i="5" s="1"/>
  <c r="L14" i="5"/>
  <c r="K14" i="5"/>
  <c r="J14" i="5"/>
  <c r="J27" i="5" s="1"/>
  <c r="I14" i="5"/>
  <c r="H14" i="5"/>
  <c r="G14" i="5"/>
  <c r="F14" i="5"/>
  <c r="F27" i="5" s="1"/>
  <c r="E14" i="5"/>
  <c r="D14" i="5"/>
  <c r="D27" i="5" s="1"/>
  <c r="D46" i="5" s="1"/>
  <c r="C14" i="5"/>
  <c r="C27" i="5" s="1"/>
  <c r="AA51" i="6"/>
  <c r="Y51" i="6"/>
  <c r="X51" i="6"/>
  <c r="Z51" i="6" s="1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U45" i="6"/>
  <c r="S45" i="6"/>
  <c r="H45" i="6"/>
  <c r="AA44" i="6"/>
  <c r="Y44" i="6"/>
  <c r="X44" i="6"/>
  <c r="Z44" i="6" s="1"/>
  <c r="W44" i="6"/>
  <c r="V44" i="6"/>
  <c r="V45" i="6" s="1"/>
  <c r="U44" i="6"/>
  <c r="T44" i="6"/>
  <c r="S44" i="6"/>
  <c r="R44" i="6"/>
  <c r="Q44" i="6"/>
  <c r="P44" i="6"/>
  <c r="O44" i="6"/>
  <c r="N44" i="6"/>
  <c r="N45" i="6" s="1"/>
  <c r="M44" i="6"/>
  <c r="L44" i="6"/>
  <c r="K44" i="6"/>
  <c r="J44" i="6"/>
  <c r="I44" i="6"/>
  <c r="H44" i="6"/>
  <c r="G44" i="6"/>
  <c r="F44" i="6"/>
  <c r="F45" i="6" s="1"/>
  <c r="E44" i="6"/>
  <c r="D44" i="6"/>
  <c r="C44" i="6"/>
  <c r="AA38" i="6"/>
  <c r="AA45" i="6" s="1"/>
  <c r="Y38" i="6"/>
  <c r="Y45" i="6" s="1"/>
  <c r="X38" i="6"/>
  <c r="W38" i="6"/>
  <c r="V38" i="6"/>
  <c r="U38" i="6"/>
  <c r="T38" i="6"/>
  <c r="S38" i="6"/>
  <c r="R38" i="6"/>
  <c r="R45" i="6" s="1"/>
  <c r="Q38" i="6"/>
  <c r="Q45" i="6" s="1"/>
  <c r="P38" i="6"/>
  <c r="P45" i="6" s="1"/>
  <c r="O38" i="6"/>
  <c r="N38" i="6"/>
  <c r="M38" i="6"/>
  <c r="L38" i="6"/>
  <c r="K38" i="6"/>
  <c r="J38" i="6"/>
  <c r="I38" i="6"/>
  <c r="I45" i="6" s="1"/>
  <c r="H38" i="6"/>
  <c r="G38" i="6"/>
  <c r="F38" i="6"/>
  <c r="E38" i="6"/>
  <c r="E45" i="6" s="1"/>
  <c r="D38" i="6"/>
  <c r="D45" i="6" s="1"/>
  <c r="C38" i="6"/>
  <c r="C45" i="6" s="1"/>
  <c r="AA27" i="6"/>
  <c r="X27" i="6"/>
  <c r="C27" i="6"/>
  <c r="AA26" i="6"/>
  <c r="Y26" i="6"/>
  <c r="X26" i="6"/>
  <c r="W26" i="6"/>
  <c r="V26" i="6"/>
  <c r="V27" i="6" s="1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F27" i="6" s="1"/>
  <c r="E26" i="6"/>
  <c r="D26" i="6"/>
  <c r="C26" i="6"/>
  <c r="AA14" i="6"/>
  <c r="Y14" i="6"/>
  <c r="X14" i="6"/>
  <c r="W14" i="6"/>
  <c r="W27" i="6" s="1"/>
  <c r="V14" i="6"/>
  <c r="U14" i="6"/>
  <c r="T14" i="6"/>
  <c r="T27" i="6" s="1"/>
  <c r="S14" i="6"/>
  <c r="S27" i="6" s="1"/>
  <c r="S46" i="6" s="1"/>
  <c r="R14" i="6"/>
  <c r="R27" i="6" s="1"/>
  <c r="R46" i="6" s="1"/>
  <c r="Q14" i="6"/>
  <c r="P14" i="6"/>
  <c r="P27" i="6" s="1"/>
  <c r="P46" i="6" s="1"/>
  <c r="O14" i="6"/>
  <c r="N14" i="6"/>
  <c r="N27" i="6" s="1"/>
  <c r="M14" i="6"/>
  <c r="M27" i="6" s="1"/>
  <c r="L14" i="6"/>
  <c r="L27" i="6" s="1"/>
  <c r="K14" i="6"/>
  <c r="K27" i="6" s="1"/>
  <c r="J14" i="6"/>
  <c r="J27" i="6" s="1"/>
  <c r="I14" i="6"/>
  <c r="H14" i="6"/>
  <c r="H27" i="6" s="1"/>
  <c r="H46" i="6" s="1"/>
  <c r="G14" i="6"/>
  <c r="G27" i="6" s="1"/>
  <c r="F14" i="6"/>
  <c r="E14" i="6"/>
  <c r="D14" i="6"/>
  <c r="C14" i="6"/>
  <c r="AA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P45" i="7"/>
  <c r="M45" i="7"/>
  <c r="K45" i="7"/>
  <c r="AA44" i="7"/>
  <c r="Y44" i="7"/>
  <c r="X44" i="7"/>
  <c r="Z44" i="7" s="1"/>
  <c r="W44" i="7"/>
  <c r="V44" i="7"/>
  <c r="V45" i="7" s="1"/>
  <c r="U44" i="7"/>
  <c r="U45" i="7" s="1"/>
  <c r="T44" i="7"/>
  <c r="S44" i="7"/>
  <c r="R44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AA38" i="7"/>
  <c r="AA45" i="7" s="1"/>
  <c r="Y38" i="7"/>
  <c r="Y45" i="7" s="1"/>
  <c r="X38" i="7"/>
  <c r="W38" i="7"/>
  <c r="V38" i="7"/>
  <c r="U38" i="7"/>
  <c r="T38" i="7"/>
  <c r="T45" i="7" s="1"/>
  <c r="S38" i="7"/>
  <c r="S45" i="7" s="1"/>
  <c r="R38" i="7"/>
  <c r="R45" i="7" s="1"/>
  <c r="Q38" i="7"/>
  <c r="P38" i="7"/>
  <c r="O38" i="7"/>
  <c r="N38" i="7"/>
  <c r="M38" i="7"/>
  <c r="L38" i="7"/>
  <c r="L45" i="7" s="1"/>
  <c r="K38" i="7"/>
  <c r="J38" i="7"/>
  <c r="I38" i="7"/>
  <c r="I45" i="7" s="1"/>
  <c r="H38" i="7"/>
  <c r="H45" i="7" s="1"/>
  <c r="G38" i="7"/>
  <c r="G45" i="7" s="1"/>
  <c r="F38" i="7"/>
  <c r="E38" i="7"/>
  <c r="E45" i="7" s="1"/>
  <c r="D38" i="7"/>
  <c r="D45" i="7" s="1"/>
  <c r="C38" i="7"/>
  <c r="C45" i="7" s="1"/>
  <c r="X27" i="7"/>
  <c r="C27" i="7"/>
  <c r="AA26" i="7"/>
  <c r="AA27" i="7" s="1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K27" i="7" s="1"/>
  <c r="K46" i="7" s="1"/>
  <c r="J26" i="7"/>
  <c r="I26" i="7"/>
  <c r="H26" i="7"/>
  <c r="G26" i="7"/>
  <c r="F26" i="7"/>
  <c r="E26" i="7"/>
  <c r="D26" i="7"/>
  <c r="C26" i="7"/>
  <c r="AA14" i="7"/>
  <c r="Z14" i="7"/>
  <c r="Y14" i="7"/>
  <c r="X14" i="7"/>
  <c r="W14" i="7"/>
  <c r="W27" i="7" s="1"/>
  <c r="V14" i="7"/>
  <c r="V27" i="7" s="1"/>
  <c r="U14" i="7"/>
  <c r="U27" i="7" s="1"/>
  <c r="U46" i="7" s="1"/>
  <c r="T14" i="7"/>
  <c r="T27" i="7" s="1"/>
  <c r="T46" i="7" s="1"/>
  <c r="S14" i="7"/>
  <c r="S27" i="7" s="1"/>
  <c r="S46" i="7" s="1"/>
  <c r="R14" i="7"/>
  <c r="Q14" i="7"/>
  <c r="P14" i="7"/>
  <c r="P27" i="7" s="1"/>
  <c r="P46" i="7" s="1"/>
  <c r="O14" i="7"/>
  <c r="N14" i="7"/>
  <c r="N27" i="7" s="1"/>
  <c r="M14" i="7"/>
  <c r="L14" i="7"/>
  <c r="L27" i="7" s="1"/>
  <c r="K14" i="7"/>
  <c r="J14" i="7"/>
  <c r="I14" i="7"/>
  <c r="H14" i="7"/>
  <c r="H27" i="7" s="1"/>
  <c r="G14" i="7"/>
  <c r="G27" i="7" s="1"/>
  <c r="F14" i="7"/>
  <c r="E14" i="7"/>
  <c r="D14" i="7"/>
  <c r="C14" i="7"/>
  <c r="AA51" i="8"/>
  <c r="Y51" i="8"/>
  <c r="X51" i="8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X45" i="8"/>
  <c r="Z45" i="8" s="1"/>
  <c r="U45" i="8"/>
  <c r="S45" i="8"/>
  <c r="M45" i="8"/>
  <c r="C45" i="8"/>
  <c r="AA44" i="8"/>
  <c r="AA45" i="8" s="1"/>
  <c r="Y44" i="8"/>
  <c r="X44" i="8"/>
  <c r="Z44" i="8" s="1"/>
  <c r="W44" i="8"/>
  <c r="V44" i="8"/>
  <c r="U44" i="8"/>
  <c r="T44" i="8"/>
  <c r="T45" i="8" s="1"/>
  <c r="S44" i="8"/>
  <c r="R44" i="8"/>
  <c r="Q44" i="8"/>
  <c r="P44" i="8"/>
  <c r="O44" i="8"/>
  <c r="N44" i="8"/>
  <c r="M44" i="8"/>
  <c r="L44" i="8"/>
  <c r="K44" i="8"/>
  <c r="J44" i="8"/>
  <c r="I44" i="8"/>
  <c r="H44" i="8"/>
  <c r="G44" i="8"/>
  <c r="F44" i="8"/>
  <c r="E44" i="8"/>
  <c r="D44" i="8"/>
  <c r="D45" i="8" s="1"/>
  <c r="C44" i="8"/>
  <c r="AA38" i="8"/>
  <c r="Y38" i="8"/>
  <c r="Y45" i="8" s="1"/>
  <c r="X38" i="8"/>
  <c r="Z38" i="8" s="1"/>
  <c r="W38" i="8"/>
  <c r="W45" i="8" s="1"/>
  <c r="V38" i="8"/>
  <c r="U38" i="8"/>
  <c r="T38" i="8"/>
  <c r="S38" i="8"/>
  <c r="R38" i="8"/>
  <c r="Q38" i="8"/>
  <c r="Q45" i="8" s="1"/>
  <c r="P38" i="8"/>
  <c r="P45" i="8" s="1"/>
  <c r="O38" i="8"/>
  <c r="O45" i="8" s="1"/>
  <c r="N38" i="8"/>
  <c r="M38" i="8"/>
  <c r="L38" i="8"/>
  <c r="K38" i="8"/>
  <c r="K45" i="8" s="1"/>
  <c r="J38" i="8"/>
  <c r="I38" i="8"/>
  <c r="H38" i="8"/>
  <c r="H45" i="8" s="1"/>
  <c r="G38" i="8"/>
  <c r="G45" i="8" s="1"/>
  <c r="F38" i="8"/>
  <c r="E38" i="8"/>
  <c r="D38" i="8"/>
  <c r="C38" i="8"/>
  <c r="AA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AA14" i="8"/>
  <c r="Y14" i="8"/>
  <c r="X14" i="8"/>
  <c r="Z14" i="8" s="1"/>
  <c r="W14" i="8"/>
  <c r="V14" i="8"/>
  <c r="V27" i="8" s="1"/>
  <c r="U14" i="8"/>
  <c r="U27" i="8" s="1"/>
  <c r="T14" i="8"/>
  <c r="T27" i="8" s="1"/>
  <c r="T46" i="8" s="1"/>
  <c r="S14" i="8"/>
  <c r="R14" i="8"/>
  <c r="Q14" i="8"/>
  <c r="P14" i="8"/>
  <c r="P27" i="8" s="1"/>
  <c r="P46" i="8" s="1"/>
  <c r="O14" i="8"/>
  <c r="O27" i="8" s="1"/>
  <c r="O46" i="8" s="1"/>
  <c r="N14" i="8"/>
  <c r="M14" i="8"/>
  <c r="L14" i="8"/>
  <c r="K14" i="8"/>
  <c r="K27" i="8" s="1"/>
  <c r="J14" i="8"/>
  <c r="J27" i="8" s="1"/>
  <c r="I14" i="8"/>
  <c r="H14" i="8"/>
  <c r="H27" i="8" s="1"/>
  <c r="G14" i="8"/>
  <c r="F14" i="8"/>
  <c r="F27" i="8" s="1"/>
  <c r="E14" i="8"/>
  <c r="D14" i="8"/>
  <c r="C14" i="8"/>
  <c r="C27" i="8" s="1"/>
  <c r="AA51" i="9"/>
  <c r="Y51" i="9"/>
  <c r="X51" i="9"/>
  <c r="Z51" i="9" s="1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U45" i="9"/>
  <c r="S45" i="9"/>
  <c r="K45" i="9"/>
  <c r="C45" i="9"/>
  <c r="AA44" i="9"/>
  <c r="AA45" i="9" s="1"/>
  <c r="Z44" i="9"/>
  <c r="Y44" i="9"/>
  <c r="X44" i="9"/>
  <c r="W44" i="9"/>
  <c r="V44" i="9"/>
  <c r="U44" i="9"/>
  <c r="T44" i="9"/>
  <c r="T45" i="9" s="1"/>
  <c r="S44" i="9"/>
  <c r="R44" i="9"/>
  <c r="Q44" i="9"/>
  <c r="P44" i="9"/>
  <c r="O44" i="9"/>
  <c r="N44" i="9"/>
  <c r="M44" i="9"/>
  <c r="L44" i="9"/>
  <c r="K44" i="9"/>
  <c r="J44" i="9"/>
  <c r="I44" i="9"/>
  <c r="H44" i="9"/>
  <c r="G44" i="9"/>
  <c r="F44" i="9"/>
  <c r="E44" i="9"/>
  <c r="D44" i="9"/>
  <c r="D45" i="9" s="1"/>
  <c r="C44" i="9"/>
  <c r="AA38" i="9"/>
  <c r="Y38" i="9"/>
  <c r="Y45" i="9" s="1"/>
  <c r="X38" i="9"/>
  <c r="X45" i="9" s="1"/>
  <c r="W38" i="9"/>
  <c r="W45" i="9" s="1"/>
  <c r="V38" i="9"/>
  <c r="V45" i="9" s="1"/>
  <c r="U38" i="9"/>
  <c r="T38" i="9"/>
  <c r="S38" i="9"/>
  <c r="R38" i="9"/>
  <c r="R45" i="9" s="1"/>
  <c r="Q38" i="9"/>
  <c r="Q45" i="9" s="1"/>
  <c r="P38" i="9"/>
  <c r="O38" i="9"/>
  <c r="O45" i="9" s="1"/>
  <c r="N38" i="9"/>
  <c r="N45" i="9" s="1"/>
  <c r="M38" i="9"/>
  <c r="M45" i="9" s="1"/>
  <c r="L38" i="9"/>
  <c r="K38" i="9"/>
  <c r="J38" i="9"/>
  <c r="I38" i="9"/>
  <c r="I45" i="9" s="1"/>
  <c r="H38" i="9"/>
  <c r="H45" i="9" s="1"/>
  <c r="G38" i="9"/>
  <c r="G45" i="9" s="1"/>
  <c r="F38" i="9"/>
  <c r="E38" i="9"/>
  <c r="D38" i="9"/>
  <c r="C38" i="9"/>
  <c r="X27" i="9"/>
  <c r="N27" i="9"/>
  <c r="N46" i="9" s="1"/>
  <c r="AA26" i="9"/>
  <c r="Y26" i="9"/>
  <c r="X26" i="9"/>
  <c r="W26" i="9"/>
  <c r="V26" i="9"/>
  <c r="U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C26" i="9"/>
  <c r="AA14" i="9"/>
  <c r="Z14" i="9"/>
  <c r="Y14" i="9"/>
  <c r="X14" i="9"/>
  <c r="W14" i="9"/>
  <c r="W27" i="9" s="1"/>
  <c r="W46" i="9" s="1"/>
  <c r="V14" i="9"/>
  <c r="V27" i="9" s="1"/>
  <c r="U14" i="9"/>
  <c r="T14" i="9"/>
  <c r="T27" i="9" s="1"/>
  <c r="T46" i="9" s="1"/>
  <c r="S14" i="9"/>
  <c r="S27" i="9" s="1"/>
  <c r="S46" i="9" s="1"/>
  <c r="R14" i="9"/>
  <c r="Q14" i="9"/>
  <c r="P14" i="9"/>
  <c r="O14" i="9"/>
  <c r="O27" i="9" s="1"/>
  <c r="O46" i="9" s="1"/>
  <c r="N14" i="9"/>
  <c r="M14" i="9"/>
  <c r="L14" i="9"/>
  <c r="K14" i="9"/>
  <c r="J14" i="9"/>
  <c r="J27" i="9" s="1"/>
  <c r="I14" i="9"/>
  <c r="H14" i="9"/>
  <c r="H27" i="9" s="1"/>
  <c r="H46" i="9" s="1"/>
  <c r="G14" i="9"/>
  <c r="F14" i="9"/>
  <c r="E14" i="9"/>
  <c r="D14" i="9"/>
  <c r="C14" i="9"/>
  <c r="C27" i="9" s="1"/>
  <c r="AA51" i="10"/>
  <c r="Y51" i="10"/>
  <c r="X51" i="10"/>
  <c r="Z51" i="10" s="1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C51" i="10"/>
  <c r="Y45" i="10"/>
  <c r="U45" i="10"/>
  <c r="N45" i="10"/>
  <c r="J45" i="10"/>
  <c r="AA44" i="10"/>
  <c r="AA45" i="10" s="1"/>
  <c r="Z44" i="10"/>
  <c r="Y44" i="10"/>
  <c r="X44" i="10"/>
  <c r="W44" i="10"/>
  <c r="V44" i="10"/>
  <c r="U44" i="10"/>
  <c r="T44" i="10"/>
  <c r="S44" i="10"/>
  <c r="R44" i="10"/>
  <c r="R45" i="10" s="1"/>
  <c r="Q44" i="10"/>
  <c r="Q45" i="10" s="1"/>
  <c r="P44" i="10"/>
  <c r="O44" i="10"/>
  <c r="N44" i="10"/>
  <c r="M44" i="10"/>
  <c r="L44" i="10"/>
  <c r="K44" i="10"/>
  <c r="K45" i="10" s="1"/>
  <c r="J44" i="10"/>
  <c r="I44" i="10"/>
  <c r="H44" i="10"/>
  <c r="G44" i="10"/>
  <c r="F44" i="10"/>
  <c r="E44" i="10"/>
  <c r="E45" i="10" s="1"/>
  <c r="D44" i="10"/>
  <c r="C44" i="10"/>
  <c r="AA38" i="10"/>
  <c r="Y38" i="10"/>
  <c r="X38" i="10"/>
  <c r="W38" i="10"/>
  <c r="V38" i="10"/>
  <c r="V45" i="10" s="1"/>
  <c r="U38" i="10"/>
  <c r="T38" i="10"/>
  <c r="T45" i="10" s="1"/>
  <c r="T46" i="10" s="1"/>
  <c r="S38" i="10"/>
  <c r="R38" i="10"/>
  <c r="Q38" i="10"/>
  <c r="P38" i="10"/>
  <c r="P45" i="10" s="1"/>
  <c r="O38" i="10"/>
  <c r="O45" i="10" s="1"/>
  <c r="N38" i="10"/>
  <c r="M38" i="10"/>
  <c r="M45" i="10" s="1"/>
  <c r="L38" i="10"/>
  <c r="K38" i="10"/>
  <c r="J38" i="10"/>
  <c r="I38" i="10"/>
  <c r="I45" i="10" s="1"/>
  <c r="H38" i="10"/>
  <c r="H45" i="10" s="1"/>
  <c r="G38" i="10"/>
  <c r="G45" i="10" s="1"/>
  <c r="F38" i="10"/>
  <c r="F45" i="10" s="1"/>
  <c r="E38" i="10"/>
  <c r="D38" i="10"/>
  <c r="C38" i="10"/>
  <c r="Q27" i="10"/>
  <c r="P27" i="10"/>
  <c r="M27" i="10"/>
  <c r="M46" i="10" s="1"/>
  <c r="E27" i="10"/>
  <c r="E46" i="10" s="1"/>
  <c r="AA26" i="10"/>
  <c r="Y26" i="10"/>
  <c r="X26" i="10"/>
  <c r="Z26" i="10" s="1"/>
  <c r="W26" i="10"/>
  <c r="V26" i="10"/>
  <c r="V27" i="10" s="1"/>
  <c r="V46" i="10" s="1"/>
  <c r="U26" i="10"/>
  <c r="T26" i="10"/>
  <c r="S26" i="10"/>
  <c r="R26" i="10"/>
  <c r="Q26" i="10"/>
  <c r="P26" i="10"/>
  <c r="O26" i="10"/>
  <c r="N26" i="10"/>
  <c r="M26" i="10"/>
  <c r="L26" i="10"/>
  <c r="K26" i="10"/>
  <c r="J26" i="10"/>
  <c r="I26" i="10"/>
  <c r="I27" i="10" s="1"/>
  <c r="I46" i="10" s="1"/>
  <c r="H26" i="10"/>
  <c r="H27" i="10" s="1"/>
  <c r="G26" i="10"/>
  <c r="F26" i="10"/>
  <c r="E26" i="10"/>
  <c r="D26" i="10"/>
  <c r="C26" i="10"/>
  <c r="AA14" i="10"/>
  <c r="AA27" i="10" s="1"/>
  <c r="Z14" i="10"/>
  <c r="Y14" i="10"/>
  <c r="X14" i="10"/>
  <c r="W14" i="10"/>
  <c r="V14" i="10"/>
  <c r="U14" i="10"/>
  <c r="T14" i="10"/>
  <c r="T27" i="10" s="1"/>
  <c r="S14" i="10"/>
  <c r="R14" i="10"/>
  <c r="Q14" i="10"/>
  <c r="P14" i="10"/>
  <c r="O14" i="10"/>
  <c r="O27" i="10" s="1"/>
  <c r="N14" i="10"/>
  <c r="M14" i="10"/>
  <c r="L14" i="10"/>
  <c r="L27" i="10" s="1"/>
  <c r="K14" i="10"/>
  <c r="K27" i="10" s="1"/>
  <c r="J14" i="10"/>
  <c r="J27" i="10" s="1"/>
  <c r="J46" i="10" s="1"/>
  <c r="I14" i="10"/>
  <c r="H14" i="10"/>
  <c r="G14" i="10"/>
  <c r="F14" i="10"/>
  <c r="E14" i="10"/>
  <c r="D14" i="10"/>
  <c r="D27" i="10" s="1"/>
  <c r="C14" i="10"/>
  <c r="AA51" i="11"/>
  <c r="Y51" i="11"/>
  <c r="X51" i="11"/>
  <c r="Z51" i="11" s="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C51" i="11"/>
  <c r="J45" i="11"/>
  <c r="AA44" i="11"/>
  <c r="AA45" i="11" s="1"/>
  <c r="Z44" i="11"/>
  <c r="Y44" i="11"/>
  <c r="X44" i="11"/>
  <c r="W44" i="11"/>
  <c r="V44" i="11"/>
  <c r="U44" i="11"/>
  <c r="T44" i="11"/>
  <c r="S44" i="11"/>
  <c r="S45" i="11" s="1"/>
  <c r="R44" i="11"/>
  <c r="Q44" i="11"/>
  <c r="P44" i="11"/>
  <c r="O44" i="11"/>
  <c r="N44" i="11"/>
  <c r="N45" i="11" s="1"/>
  <c r="M44" i="11"/>
  <c r="M45" i="11" s="1"/>
  <c r="L44" i="11"/>
  <c r="K44" i="11"/>
  <c r="K45" i="11" s="1"/>
  <c r="J44" i="11"/>
  <c r="I44" i="11"/>
  <c r="I45" i="11" s="1"/>
  <c r="H44" i="11"/>
  <c r="G44" i="11"/>
  <c r="F44" i="11"/>
  <c r="E44" i="11"/>
  <c r="D44" i="11"/>
  <c r="C44" i="11"/>
  <c r="AA38" i="11"/>
  <c r="Y38" i="11"/>
  <c r="X38" i="11"/>
  <c r="X45" i="11" s="1"/>
  <c r="Z45" i="11" s="1"/>
  <c r="W38" i="11"/>
  <c r="W45" i="11" s="1"/>
  <c r="V38" i="11"/>
  <c r="V45" i="11" s="1"/>
  <c r="U38" i="11"/>
  <c r="U45" i="11" s="1"/>
  <c r="T38" i="11"/>
  <c r="T45" i="11" s="1"/>
  <c r="S38" i="11"/>
  <c r="R38" i="11"/>
  <c r="R45" i="11" s="1"/>
  <c r="Q38" i="11"/>
  <c r="P38" i="11"/>
  <c r="O38" i="11"/>
  <c r="O45" i="11" s="1"/>
  <c r="N38" i="11"/>
  <c r="M38" i="11"/>
  <c r="L38" i="11"/>
  <c r="L45" i="11" s="1"/>
  <c r="K38" i="11"/>
  <c r="J38" i="11"/>
  <c r="I38" i="11"/>
  <c r="H38" i="11"/>
  <c r="G38" i="11"/>
  <c r="G45" i="11" s="1"/>
  <c r="F38" i="11"/>
  <c r="F45" i="11" s="1"/>
  <c r="E38" i="11"/>
  <c r="E45" i="11" s="1"/>
  <c r="D38" i="11"/>
  <c r="C38" i="11"/>
  <c r="Y27" i="11"/>
  <c r="X27" i="11"/>
  <c r="Z27" i="11" s="1"/>
  <c r="U27" i="11"/>
  <c r="Q27" i="11"/>
  <c r="P27" i="11"/>
  <c r="I27" i="11"/>
  <c r="H27" i="11"/>
  <c r="AA26" i="11"/>
  <c r="Z26" i="11"/>
  <c r="Y26" i="11"/>
  <c r="X26" i="11"/>
  <c r="W26" i="11"/>
  <c r="V26" i="11"/>
  <c r="U26" i="11"/>
  <c r="T26" i="11"/>
  <c r="T27" i="11" s="1"/>
  <c r="S26" i="11"/>
  <c r="R26" i="11"/>
  <c r="Q26" i="11"/>
  <c r="P26" i="11"/>
  <c r="O26" i="11"/>
  <c r="N26" i="11"/>
  <c r="M26" i="11"/>
  <c r="L26" i="11"/>
  <c r="L27" i="11" s="1"/>
  <c r="L46" i="11" s="1"/>
  <c r="K26" i="11"/>
  <c r="J26" i="11"/>
  <c r="I26" i="11"/>
  <c r="H26" i="11"/>
  <c r="G26" i="11"/>
  <c r="F26" i="11"/>
  <c r="F27" i="11" s="1"/>
  <c r="F46" i="11" s="1"/>
  <c r="E26" i="11"/>
  <c r="E27" i="11" s="1"/>
  <c r="E46" i="11" s="1"/>
  <c r="D26" i="11"/>
  <c r="D27" i="11" s="1"/>
  <c r="C26" i="11"/>
  <c r="AA14" i="11"/>
  <c r="Z14" i="11"/>
  <c r="Y14" i="11"/>
  <c r="X14" i="11"/>
  <c r="W14" i="11"/>
  <c r="W27" i="11" s="1"/>
  <c r="V14" i="11"/>
  <c r="U14" i="11"/>
  <c r="T14" i="11"/>
  <c r="S14" i="11"/>
  <c r="R14" i="11"/>
  <c r="R27" i="11" s="1"/>
  <c r="Q14" i="11"/>
  <c r="P14" i="11"/>
  <c r="O14" i="11"/>
  <c r="O27" i="11" s="1"/>
  <c r="O46" i="11" s="1"/>
  <c r="N14" i="11"/>
  <c r="M14" i="11"/>
  <c r="M27" i="11" s="1"/>
  <c r="M46" i="11" s="1"/>
  <c r="L14" i="11"/>
  <c r="K14" i="11"/>
  <c r="K27" i="11" s="1"/>
  <c r="K46" i="11" s="1"/>
  <c r="J14" i="11"/>
  <c r="J27" i="11" s="1"/>
  <c r="J46" i="11" s="1"/>
  <c r="I14" i="11"/>
  <c r="H14" i="11"/>
  <c r="G14" i="11"/>
  <c r="F14" i="11"/>
  <c r="E14" i="11"/>
  <c r="D14" i="11"/>
  <c r="C14" i="11"/>
  <c r="C27" i="11" s="1"/>
  <c r="AA51" i="12"/>
  <c r="Y51" i="12"/>
  <c r="X51" i="12"/>
  <c r="Z51" i="12" s="1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C51" i="12"/>
  <c r="M45" i="12"/>
  <c r="AA44" i="12"/>
  <c r="Y44" i="12"/>
  <c r="Z44" i="12" s="1"/>
  <c r="X44" i="12"/>
  <c r="W44" i="12"/>
  <c r="V44" i="12"/>
  <c r="U44" i="12"/>
  <c r="T44" i="12"/>
  <c r="S44" i="12"/>
  <c r="R44" i="12"/>
  <c r="R45" i="12" s="1"/>
  <c r="Q44" i="12"/>
  <c r="P44" i="12"/>
  <c r="O44" i="12"/>
  <c r="N44" i="12"/>
  <c r="M44" i="12"/>
  <c r="L44" i="12"/>
  <c r="K44" i="12"/>
  <c r="J44" i="12"/>
  <c r="I44" i="12"/>
  <c r="H44" i="12"/>
  <c r="G44" i="12"/>
  <c r="F44" i="12"/>
  <c r="E44" i="12"/>
  <c r="D44" i="12"/>
  <c r="C44" i="12"/>
  <c r="AA38" i="12"/>
  <c r="Y38" i="12"/>
  <c r="X38" i="12"/>
  <c r="X45" i="12" s="1"/>
  <c r="W38" i="12"/>
  <c r="W45" i="12" s="1"/>
  <c r="V38" i="12"/>
  <c r="V45" i="12" s="1"/>
  <c r="U38" i="12"/>
  <c r="U45" i="12" s="1"/>
  <c r="T38" i="12"/>
  <c r="T45" i="12" s="1"/>
  <c r="S38" i="12"/>
  <c r="R38" i="12"/>
  <c r="Q38" i="12"/>
  <c r="P38" i="12"/>
  <c r="O38" i="12"/>
  <c r="O45" i="12" s="1"/>
  <c r="N38" i="12"/>
  <c r="N45" i="12" s="1"/>
  <c r="M38" i="12"/>
  <c r="L38" i="12"/>
  <c r="K38" i="12"/>
  <c r="J38" i="12"/>
  <c r="J45" i="12" s="1"/>
  <c r="I38" i="12"/>
  <c r="H38" i="12"/>
  <c r="H45" i="12" s="1"/>
  <c r="G38" i="12"/>
  <c r="F38" i="12"/>
  <c r="F45" i="12" s="1"/>
  <c r="E38" i="12"/>
  <c r="E45" i="12" s="1"/>
  <c r="D38" i="12"/>
  <c r="C38" i="12"/>
  <c r="C45" i="12" s="1"/>
  <c r="Y27" i="12"/>
  <c r="X27" i="12"/>
  <c r="Z27" i="12" s="1"/>
  <c r="Q27" i="12"/>
  <c r="P27" i="12"/>
  <c r="I27" i="12"/>
  <c r="AA26" i="12"/>
  <c r="Y26" i="12"/>
  <c r="X26" i="12"/>
  <c r="Z26" i="12" s="1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I26" i="12"/>
  <c r="H26" i="12"/>
  <c r="G26" i="12"/>
  <c r="F26" i="12"/>
  <c r="E26" i="12"/>
  <c r="D26" i="12"/>
  <c r="C26" i="12"/>
  <c r="AA14" i="12"/>
  <c r="AA27" i="12" s="1"/>
  <c r="Y14" i="12"/>
  <c r="X14" i="12"/>
  <c r="Z14" i="12" s="1"/>
  <c r="W14" i="12"/>
  <c r="V14" i="12"/>
  <c r="U14" i="12"/>
  <c r="T14" i="12"/>
  <c r="S14" i="12"/>
  <c r="S27" i="12" s="1"/>
  <c r="R14" i="12"/>
  <c r="R27" i="12" s="1"/>
  <c r="Q14" i="12"/>
  <c r="P14" i="12"/>
  <c r="O14" i="12"/>
  <c r="O27" i="12" s="1"/>
  <c r="O46" i="12" s="1"/>
  <c r="N14" i="12"/>
  <c r="N27" i="12" s="1"/>
  <c r="N46" i="12" s="1"/>
  <c r="M14" i="12"/>
  <c r="M27" i="12" s="1"/>
  <c r="M46" i="12" s="1"/>
  <c r="L14" i="12"/>
  <c r="K14" i="12"/>
  <c r="K27" i="12" s="1"/>
  <c r="J14" i="12"/>
  <c r="I14" i="12"/>
  <c r="H14" i="12"/>
  <c r="H27" i="12" s="1"/>
  <c r="H46" i="12" s="1"/>
  <c r="G14" i="12"/>
  <c r="F14" i="12"/>
  <c r="E14" i="12"/>
  <c r="E27" i="12" s="1"/>
  <c r="D14" i="12"/>
  <c r="C14" i="12"/>
  <c r="C27" i="12" s="1"/>
  <c r="AA51" i="13"/>
  <c r="Y51" i="13"/>
  <c r="X51" i="13"/>
  <c r="Z51" i="13" s="1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C51" i="13"/>
  <c r="M45" i="13"/>
  <c r="AA44" i="13"/>
  <c r="Y44" i="13"/>
  <c r="Y45" i="13" s="1"/>
  <c r="X44" i="13"/>
  <c r="W44" i="13"/>
  <c r="V44" i="13"/>
  <c r="U44" i="13"/>
  <c r="U45" i="13" s="1"/>
  <c r="T44" i="13"/>
  <c r="S44" i="13"/>
  <c r="R44" i="13"/>
  <c r="Q44" i="13"/>
  <c r="P44" i="13"/>
  <c r="O44" i="13"/>
  <c r="N44" i="13"/>
  <c r="M44" i="13"/>
  <c r="L44" i="13"/>
  <c r="K44" i="13"/>
  <c r="J44" i="13"/>
  <c r="I44" i="13"/>
  <c r="H44" i="13"/>
  <c r="G44" i="13"/>
  <c r="F44" i="13"/>
  <c r="F45" i="13" s="1"/>
  <c r="E44" i="13"/>
  <c r="D44" i="13"/>
  <c r="C44" i="13"/>
  <c r="AA38" i="13"/>
  <c r="AA45" i="13" s="1"/>
  <c r="Y38" i="13"/>
  <c r="X38" i="13"/>
  <c r="W38" i="13"/>
  <c r="W45" i="13" s="1"/>
  <c r="V38" i="13"/>
  <c r="V45" i="13" s="1"/>
  <c r="U38" i="13"/>
  <c r="T38" i="13"/>
  <c r="S38" i="13"/>
  <c r="S45" i="13" s="1"/>
  <c r="R38" i="13"/>
  <c r="Q38" i="13"/>
  <c r="P38" i="13"/>
  <c r="P45" i="13" s="1"/>
  <c r="O38" i="13"/>
  <c r="O45" i="13" s="1"/>
  <c r="N38" i="13"/>
  <c r="N45" i="13" s="1"/>
  <c r="M38" i="13"/>
  <c r="L38" i="13"/>
  <c r="K38" i="13"/>
  <c r="K45" i="13" s="1"/>
  <c r="J38" i="13"/>
  <c r="J45" i="13" s="1"/>
  <c r="I38" i="13"/>
  <c r="H38" i="13"/>
  <c r="H45" i="13" s="1"/>
  <c r="G38" i="13"/>
  <c r="G45" i="13" s="1"/>
  <c r="F38" i="13"/>
  <c r="E38" i="13"/>
  <c r="E45" i="13" s="1"/>
  <c r="D38" i="13"/>
  <c r="D45" i="13" s="1"/>
  <c r="C38" i="13"/>
  <c r="Y27" i="13"/>
  <c r="Q27" i="13"/>
  <c r="H27" i="13"/>
  <c r="AA26" i="13"/>
  <c r="Y26" i="13"/>
  <c r="X26" i="13"/>
  <c r="Z26" i="13" s="1"/>
  <c r="W26" i="13"/>
  <c r="V26" i="13"/>
  <c r="U26" i="13"/>
  <c r="T26" i="13"/>
  <c r="S26" i="13"/>
  <c r="R26" i="13"/>
  <c r="Q26" i="13"/>
  <c r="P26" i="13"/>
  <c r="O26" i="13"/>
  <c r="N26" i="13"/>
  <c r="M26" i="13"/>
  <c r="L26" i="13"/>
  <c r="L27" i="13" s="1"/>
  <c r="K26" i="13"/>
  <c r="J26" i="13"/>
  <c r="I26" i="13"/>
  <c r="I27" i="13" s="1"/>
  <c r="H26" i="13"/>
  <c r="G26" i="13"/>
  <c r="F26" i="13"/>
  <c r="E26" i="13"/>
  <c r="D26" i="13"/>
  <c r="C26" i="13"/>
  <c r="AA14" i="13"/>
  <c r="AA27" i="13" s="1"/>
  <c r="Y14" i="13"/>
  <c r="X14" i="13"/>
  <c r="Z14" i="13" s="1"/>
  <c r="W14" i="13"/>
  <c r="V14" i="13"/>
  <c r="V27" i="13" s="1"/>
  <c r="U14" i="13"/>
  <c r="T14" i="13"/>
  <c r="S14" i="13"/>
  <c r="S27" i="13" s="1"/>
  <c r="S46" i="13" s="1"/>
  <c r="R14" i="13"/>
  <c r="Q14" i="13"/>
  <c r="P14" i="13"/>
  <c r="O14" i="13"/>
  <c r="O27" i="13" s="1"/>
  <c r="O46" i="13" s="1"/>
  <c r="N14" i="13"/>
  <c r="N27" i="13" s="1"/>
  <c r="N46" i="13" s="1"/>
  <c r="M14" i="13"/>
  <c r="M27" i="13" s="1"/>
  <c r="M46" i="13" s="1"/>
  <c r="L14" i="13"/>
  <c r="K14" i="13"/>
  <c r="J14" i="13"/>
  <c r="I14" i="13"/>
  <c r="H14" i="13"/>
  <c r="G14" i="13"/>
  <c r="G27" i="13" s="1"/>
  <c r="F14" i="13"/>
  <c r="F27" i="13" s="1"/>
  <c r="E14" i="13"/>
  <c r="E27" i="13" s="1"/>
  <c r="D14" i="13"/>
  <c r="C14" i="13"/>
  <c r="AA51" i="14"/>
  <c r="Y51" i="14"/>
  <c r="X51" i="14"/>
  <c r="Z51" i="14" s="1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C51" i="14"/>
  <c r="V45" i="14"/>
  <c r="U45" i="14"/>
  <c r="N45" i="14"/>
  <c r="E45" i="14"/>
  <c r="AA44" i="14"/>
  <c r="Y44" i="14"/>
  <c r="X44" i="14"/>
  <c r="Z44" i="14" s="1"/>
  <c r="W44" i="14"/>
  <c r="V44" i="14"/>
  <c r="U44" i="14"/>
  <c r="T44" i="14"/>
  <c r="S44" i="14"/>
  <c r="R44" i="14"/>
  <c r="Q44" i="14"/>
  <c r="Q45" i="14" s="1"/>
  <c r="P44" i="14"/>
  <c r="O44" i="14"/>
  <c r="N44" i="14"/>
  <c r="M44" i="14"/>
  <c r="L44" i="14"/>
  <c r="K44" i="14"/>
  <c r="J44" i="14"/>
  <c r="I44" i="14"/>
  <c r="H44" i="14"/>
  <c r="G44" i="14"/>
  <c r="F44" i="14"/>
  <c r="F45" i="14" s="1"/>
  <c r="E44" i="14"/>
  <c r="D44" i="14"/>
  <c r="C44" i="14"/>
  <c r="AA38" i="14"/>
  <c r="AA45" i="14" s="1"/>
  <c r="Y38" i="14"/>
  <c r="X38" i="14"/>
  <c r="W38" i="14"/>
  <c r="V38" i="14"/>
  <c r="U38" i="14"/>
  <c r="T38" i="14"/>
  <c r="T45" i="14" s="1"/>
  <c r="S38" i="14"/>
  <c r="S45" i="14" s="1"/>
  <c r="R38" i="14"/>
  <c r="R45" i="14" s="1"/>
  <c r="Q38" i="14"/>
  <c r="P38" i="14"/>
  <c r="P45" i="14" s="1"/>
  <c r="O38" i="14"/>
  <c r="O45" i="14" s="1"/>
  <c r="N38" i="14"/>
  <c r="M38" i="14"/>
  <c r="L38" i="14"/>
  <c r="L45" i="14" s="1"/>
  <c r="K38" i="14"/>
  <c r="K45" i="14" s="1"/>
  <c r="J38" i="14"/>
  <c r="I38" i="14"/>
  <c r="H38" i="14"/>
  <c r="H45" i="14" s="1"/>
  <c r="G38" i="14"/>
  <c r="F38" i="14"/>
  <c r="E38" i="14"/>
  <c r="D38" i="14"/>
  <c r="D45" i="14" s="1"/>
  <c r="C38" i="14"/>
  <c r="C45" i="14" s="1"/>
  <c r="AA26" i="14"/>
  <c r="Y26" i="14"/>
  <c r="X26" i="14"/>
  <c r="Z26" i="14" s="1"/>
  <c r="W26" i="14"/>
  <c r="V26" i="14"/>
  <c r="U26" i="14"/>
  <c r="T26" i="14"/>
  <c r="T27" i="14" s="1"/>
  <c r="T46" i="14" s="1"/>
  <c r="S26" i="14"/>
  <c r="R26" i="14"/>
  <c r="Q26" i="14"/>
  <c r="P26" i="14"/>
  <c r="O26" i="14"/>
  <c r="N26" i="14"/>
  <c r="M26" i="14"/>
  <c r="L26" i="14"/>
  <c r="L27" i="14" s="1"/>
  <c r="L46" i="14" s="1"/>
  <c r="K26" i="14"/>
  <c r="J26" i="14"/>
  <c r="I26" i="14"/>
  <c r="H26" i="14"/>
  <c r="G26" i="14"/>
  <c r="F26" i="14"/>
  <c r="E26" i="14"/>
  <c r="D26" i="14"/>
  <c r="D27" i="14" s="1"/>
  <c r="D46" i="14" s="1"/>
  <c r="C26" i="14"/>
  <c r="AA14" i="14"/>
  <c r="AA27" i="14" s="1"/>
  <c r="AA46" i="14" s="1"/>
  <c r="Y14" i="14"/>
  <c r="X14" i="14"/>
  <c r="W14" i="14"/>
  <c r="W27" i="14" s="1"/>
  <c r="V14" i="14"/>
  <c r="V27" i="14" s="1"/>
  <c r="V46" i="14" s="1"/>
  <c r="U14" i="14"/>
  <c r="T14" i="14"/>
  <c r="S14" i="14"/>
  <c r="R14" i="14"/>
  <c r="Q14" i="14"/>
  <c r="Q27" i="14" s="1"/>
  <c r="Q46" i="14" s="1"/>
  <c r="P14" i="14"/>
  <c r="P27" i="14" s="1"/>
  <c r="O14" i="14"/>
  <c r="O27" i="14" s="1"/>
  <c r="N14" i="14"/>
  <c r="N27" i="14" s="1"/>
  <c r="N46" i="14" s="1"/>
  <c r="M14" i="14"/>
  <c r="M27" i="14" s="1"/>
  <c r="L14" i="14"/>
  <c r="K14" i="14"/>
  <c r="J14" i="14"/>
  <c r="I14" i="14"/>
  <c r="I27" i="14" s="1"/>
  <c r="H14" i="14"/>
  <c r="H27" i="14" s="1"/>
  <c r="G14" i="14"/>
  <c r="G27" i="14" s="1"/>
  <c r="F14" i="14"/>
  <c r="E14" i="14"/>
  <c r="E27" i="14" s="1"/>
  <c r="E46" i="14" s="1"/>
  <c r="D14" i="14"/>
  <c r="C14" i="14"/>
  <c r="C27" i="14" s="1"/>
  <c r="AA51" i="15"/>
  <c r="Y51" i="15"/>
  <c r="X51" i="15"/>
  <c r="Z51" i="15" s="1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C51" i="15"/>
  <c r="I45" i="15"/>
  <c r="AA44" i="15"/>
  <c r="Y44" i="15"/>
  <c r="X44" i="15"/>
  <c r="Z44" i="15" s="1"/>
  <c r="W44" i="15"/>
  <c r="V44" i="15"/>
  <c r="V45" i="15" s="1"/>
  <c r="U44" i="15"/>
  <c r="T44" i="15"/>
  <c r="S44" i="15"/>
  <c r="R44" i="15"/>
  <c r="Q44" i="15"/>
  <c r="Q45" i="15" s="1"/>
  <c r="P44" i="15"/>
  <c r="O44" i="15"/>
  <c r="N44" i="15"/>
  <c r="N45" i="15" s="1"/>
  <c r="M44" i="15"/>
  <c r="L44" i="15"/>
  <c r="K44" i="15"/>
  <c r="J44" i="15"/>
  <c r="I44" i="15"/>
  <c r="H44" i="15"/>
  <c r="G44" i="15"/>
  <c r="F44" i="15"/>
  <c r="E44" i="15"/>
  <c r="D44" i="15"/>
  <c r="C44" i="15"/>
  <c r="AA38" i="15"/>
  <c r="AA45" i="15" s="1"/>
  <c r="Y38" i="15"/>
  <c r="X38" i="15"/>
  <c r="W38" i="15"/>
  <c r="V38" i="15"/>
  <c r="U38" i="15"/>
  <c r="U45" i="15" s="1"/>
  <c r="T38" i="15"/>
  <c r="S38" i="15"/>
  <c r="R38" i="15"/>
  <c r="Q38" i="15"/>
  <c r="P38" i="15"/>
  <c r="P45" i="15" s="1"/>
  <c r="O38" i="15"/>
  <c r="N38" i="15"/>
  <c r="M38" i="15"/>
  <c r="L38" i="15"/>
  <c r="K38" i="15"/>
  <c r="K45" i="15" s="1"/>
  <c r="J38" i="15"/>
  <c r="I38" i="15"/>
  <c r="H38" i="15"/>
  <c r="H45" i="15" s="1"/>
  <c r="G38" i="15"/>
  <c r="F38" i="15"/>
  <c r="E38" i="15"/>
  <c r="E45" i="15" s="1"/>
  <c r="D38" i="15"/>
  <c r="C38" i="15"/>
  <c r="C45" i="15" s="1"/>
  <c r="AA26" i="15"/>
  <c r="Y26" i="15"/>
  <c r="X26" i="15"/>
  <c r="Z26" i="15" s="1"/>
  <c r="W26" i="15"/>
  <c r="V26" i="15"/>
  <c r="U26" i="15"/>
  <c r="T26" i="15"/>
  <c r="T27" i="15" s="1"/>
  <c r="S26" i="15"/>
  <c r="R26" i="15"/>
  <c r="Q26" i="15"/>
  <c r="P26" i="15"/>
  <c r="O26" i="15"/>
  <c r="N26" i="15"/>
  <c r="M26" i="15"/>
  <c r="L26" i="15"/>
  <c r="K26" i="15"/>
  <c r="J26" i="15"/>
  <c r="I26" i="15"/>
  <c r="I27" i="15" s="1"/>
  <c r="I46" i="15" s="1"/>
  <c r="H26" i="15"/>
  <c r="G26" i="15"/>
  <c r="F26" i="15"/>
  <c r="E26" i="15"/>
  <c r="D26" i="15"/>
  <c r="C26" i="15"/>
  <c r="AA14" i="15"/>
  <c r="AA27" i="15" s="1"/>
  <c r="Y14" i="15"/>
  <c r="Y27" i="15" s="1"/>
  <c r="X14" i="15"/>
  <c r="Z14" i="15" s="1"/>
  <c r="W14" i="15"/>
  <c r="V14" i="15"/>
  <c r="V27" i="15" s="1"/>
  <c r="U14" i="15"/>
  <c r="T14" i="15"/>
  <c r="S14" i="15"/>
  <c r="S27" i="15" s="1"/>
  <c r="R14" i="15"/>
  <c r="Q14" i="15"/>
  <c r="Q27" i="15" s="1"/>
  <c r="Q46" i="15" s="1"/>
  <c r="P14" i="15"/>
  <c r="P27" i="15" s="1"/>
  <c r="O14" i="15"/>
  <c r="N14" i="15"/>
  <c r="M14" i="15"/>
  <c r="M27" i="15" s="1"/>
  <c r="L14" i="15"/>
  <c r="K14" i="15"/>
  <c r="K27" i="15" s="1"/>
  <c r="K46" i="15" s="1"/>
  <c r="J14" i="15"/>
  <c r="I14" i="15"/>
  <c r="H14" i="15"/>
  <c r="H27" i="15" s="1"/>
  <c r="H46" i="15" s="1"/>
  <c r="G14" i="15"/>
  <c r="F14" i="15"/>
  <c r="F27" i="15" s="1"/>
  <c r="E14" i="15"/>
  <c r="D14" i="15"/>
  <c r="C14" i="15"/>
  <c r="C27" i="15" s="1"/>
  <c r="AA51" i="16"/>
  <c r="Y51" i="16"/>
  <c r="X51" i="16"/>
  <c r="Z51" i="16" s="1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C51" i="16"/>
  <c r="AA44" i="16"/>
  <c r="Y44" i="16"/>
  <c r="Y45" i="16" s="1"/>
  <c r="X44" i="16"/>
  <c r="Z44" i="16" s="1"/>
  <c r="W44" i="16"/>
  <c r="V44" i="16"/>
  <c r="U44" i="16"/>
  <c r="T44" i="16"/>
  <c r="S44" i="16"/>
  <c r="R44" i="16"/>
  <c r="Q44" i="16"/>
  <c r="Q45" i="16" s="1"/>
  <c r="P44" i="16"/>
  <c r="O44" i="16"/>
  <c r="N44" i="16"/>
  <c r="M44" i="16"/>
  <c r="L44" i="16"/>
  <c r="K44" i="16"/>
  <c r="K45" i="16" s="1"/>
  <c r="J44" i="16"/>
  <c r="J45" i="16" s="1"/>
  <c r="I44" i="16"/>
  <c r="I45" i="16" s="1"/>
  <c r="H44" i="16"/>
  <c r="G44" i="16"/>
  <c r="F44" i="16"/>
  <c r="E44" i="16"/>
  <c r="D44" i="16"/>
  <c r="C44" i="16"/>
  <c r="AA38" i="16"/>
  <c r="AA45" i="16" s="1"/>
  <c r="Y38" i="16"/>
  <c r="X38" i="16"/>
  <c r="X45" i="16" s="1"/>
  <c r="W38" i="16"/>
  <c r="W45" i="16" s="1"/>
  <c r="V38" i="16"/>
  <c r="U38" i="16"/>
  <c r="U45" i="16" s="1"/>
  <c r="T38" i="16"/>
  <c r="S38" i="16"/>
  <c r="S45" i="16" s="1"/>
  <c r="R38" i="16"/>
  <c r="Q38" i="16"/>
  <c r="P38" i="16"/>
  <c r="O38" i="16"/>
  <c r="O45" i="16" s="1"/>
  <c r="N38" i="16"/>
  <c r="M38" i="16"/>
  <c r="M45" i="16" s="1"/>
  <c r="L38" i="16"/>
  <c r="L45" i="16" s="1"/>
  <c r="K38" i="16"/>
  <c r="J38" i="16"/>
  <c r="I38" i="16"/>
  <c r="H38" i="16"/>
  <c r="G38" i="16"/>
  <c r="G45" i="16" s="1"/>
  <c r="F38" i="16"/>
  <c r="F45" i="16" s="1"/>
  <c r="E38" i="16"/>
  <c r="E45" i="16" s="1"/>
  <c r="D38" i="16"/>
  <c r="C38" i="16"/>
  <c r="K27" i="16"/>
  <c r="H27" i="16"/>
  <c r="E27" i="16"/>
  <c r="E46" i="16" s="1"/>
  <c r="AA26" i="16"/>
  <c r="Z26" i="16"/>
  <c r="Y26" i="16"/>
  <c r="X26" i="16"/>
  <c r="W26" i="16"/>
  <c r="V26" i="16"/>
  <c r="U26" i="16"/>
  <c r="T26" i="16"/>
  <c r="T27" i="16" s="1"/>
  <c r="S26" i="16"/>
  <c r="R26" i="16"/>
  <c r="Q26" i="16"/>
  <c r="P26" i="16"/>
  <c r="O26" i="16"/>
  <c r="N26" i="16"/>
  <c r="N27" i="16" s="1"/>
  <c r="M26" i="16"/>
  <c r="L26" i="16"/>
  <c r="L27" i="16" s="1"/>
  <c r="K26" i="16"/>
  <c r="J26" i="16"/>
  <c r="I26" i="16"/>
  <c r="H26" i="16"/>
  <c r="G26" i="16"/>
  <c r="F26" i="16"/>
  <c r="E26" i="16"/>
  <c r="D26" i="16"/>
  <c r="C26" i="16"/>
  <c r="AA14" i="16"/>
  <c r="AA27" i="16" s="1"/>
  <c r="Y14" i="16"/>
  <c r="Y27" i="16" s="1"/>
  <c r="Y46" i="16" s="1"/>
  <c r="X14" i="16"/>
  <c r="X27" i="16" s="1"/>
  <c r="W14" i="16"/>
  <c r="W27" i="16" s="1"/>
  <c r="W46" i="16" s="1"/>
  <c r="V14" i="16"/>
  <c r="V27" i="16" s="1"/>
  <c r="U14" i="16"/>
  <c r="T14" i="16"/>
  <c r="S14" i="16"/>
  <c r="R14" i="16"/>
  <c r="Q14" i="16"/>
  <c r="P14" i="16"/>
  <c r="O14" i="16"/>
  <c r="O27" i="16" s="1"/>
  <c r="O46" i="16" s="1"/>
  <c r="N14" i="16"/>
  <c r="M14" i="16"/>
  <c r="L14" i="16"/>
  <c r="K14" i="16"/>
  <c r="J14" i="16"/>
  <c r="I14" i="16"/>
  <c r="I27" i="16" s="1"/>
  <c r="H14" i="16"/>
  <c r="G14" i="16"/>
  <c r="G27" i="16" s="1"/>
  <c r="G46" i="16" s="1"/>
  <c r="F14" i="16"/>
  <c r="E14" i="16"/>
  <c r="D14" i="16"/>
  <c r="C14" i="16"/>
  <c r="C27" i="16" s="1"/>
  <c r="AA51" i="17"/>
  <c r="Y51" i="17"/>
  <c r="X51" i="17"/>
  <c r="Z51" i="17" s="1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C51" i="17"/>
  <c r="U45" i="17"/>
  <c r="M45" i="17"/>
  <c r="J45" i="17"/>
  <c r="G45" i="17"/>
  <c r="F45" i="17"/>
  <c r="AA44" i="17"/>
  <c r="Y44" i="17"/>
  <c r="X44" i="17"/>
  <c r="Z44" i="17" s="1"/>
  <c r="W44" i="17"/>
  <c r="W45" i="17" s="1"/>
  <c r="V44" i="17"/>
  <c r="V45" i="17" s="1"/>
  <c r="U44" i="17"/>
  <c r="T44" i="17"/>
  <c r="S44" i="17"/>
  <c r="R44" i="17"/>
  <c r="Q44" i="17"/>
  <c r="P44" i="17"/>
  <c r="O44" i="17"/>
  <c r="O45" i="17" s="1"/>
  <c r="N44" i="17"/>
  <c r="M44" i="17"/>
  <c r="L44" i="17"/>
  <c r="K44" i="17"/>
  <c r="J44" i="17"/>
  <c r="I44" i="17"/>
  <c r="H44" i="17"/>
  <c r="G44" i="17"/>
  <c r="F44" i="17"/>
  <c r="E44" i="17"/>
  <c r="E45" i="17" s="1"/>
  <c r="D44" i="17"/>
  <c r="C44" i="17"/>
  <c r="AA38" i="17"/>
  <c r="AA45" i="17" s="1"/>
  <c r="Y38" i="17"/>
  <c r="Y45" i="17" s="1"/>
  <c r="X38" i="17"/>
  <c r="X45" i="17" s="1"/>
  <c r="Z45" i="17" s="1"/>
  <c r="W38" i="17"/>
  <c r="V38" i="17"/>
  <c r="U38" i="17"/>
  <c r="T38" i="17"/>
  <c r="T45" i="17" s="1"/>
  <c r="S38" i="17"/>
  <c r="S45" i="17" s="1"/>
  <c r="R38" i="17"/>
  <c r="R45" i="17" s="1"/>
  <c r="Q38" i="17"/>
  <c r="Q45" i="17" s="1"/>
  <c r="P38" i="17"/>
  <c r="O38" i="17"/>
  <c r="N38" i="17"/>
  <c r="N45" i="17" s="1"/>
  <c r="M38" i="17"/>
  <c r="L38" i="17"/>
  <c r="K38" i="17"/>
  <c r="K45" i="17" s="1"/>
  <c r="J38" i="17"/>
  <c r="I38" i="17"/>
  <c r="I45" i="17" s="1"/>
  <c r="H38" i="17"/>
  <c r="H45" i="17" s="1"/>
  <c r="G38" i="17"/>
  <c r="F38" i="17"/>
  <c r="E38" i="17"/>
  <c r="D38" i="17"/>
  <c r="D45" i="17" s="1"/>
  <c r="C38" i="17"/>
  <c r="C45" i="17" s="1"/>
  <c r="U27" i="17"/>
  <c r="U46" i="17" s="1"/>
  <c r="M27" i="17"/>
  <c r="M46" i="17" s="1"/>
  <c r="I27" i="17"/>
  <c r="AA26" i="17"/>
  <c r="Y26" i="17"/>
  <c r="Z26" i="17" s="1"/>
  <c r="X26" i="17"/>
  <c r="W26" i="17"/>
  <c r="V26" i="17"/>
  <c r="U26" i="17"/>
  <c r="T26" i="17"/>
  <c r="S26" i="17"/>
  <c r="R26" i="17"/>
  <c r="Q26" i="17"/>
  <c r="P26" i="17"/>
  <c r="P27" i="17" s="1"/>
  <c r="O26" i="17"/>
  <c r="N26" i="17"/>
  <c r="M26" i="17"/>
  <c r="L26" i="17"/>
  <c r="K26" i="17"/>
  <c r="J26" i="17"/>
  <c r="I26" i="17"/>
  <c r="H26" i="17"/>
  <c r="G26" i="17"/>
  <c r="F26" i="17"/>
  <c r="E26" i="17"/>
  <c r="D26" i="17"/>
  <c r="C26" i="17"/>
  <c r="AA14" i="17"/>
  <c r="Z14" i="17"/>
  <c r="Y14" i="17"/>
  <c r="X14" i="17"/>
  <c r="W14" i="17"/>
  <c r="V14" i="17"/>
  <c r="U14" i="17"/>
  <c r="T14" i="17"/>
  <c r="T27" i="17" s="1"/>
  <c r="S14" i="17"/>
  <c r="S27" i="17" s="1"/>
  <c r="R14" i="17"/>
  <c r="Q14" i="17"/>
  <c r="P14" i="17"/>
  <c r="O14" i="17"/>
  <c r="N14" i="17"/>
  <c r="N27" i="17" s="1"/>
  <c r="N46" i="17" s="1"/>
  <c r="M14" i="17"/>
  <c r="L14" i="17"/>
  <c r="L27" i="17" s="1"/>
  <c r="K14" i="17"/>
  <c r="K27" i="17" s="1"/>
  <c r="J14" i="17"/>
  <c r="I14" i="17"/>
  <c r="H14" i="17"/>
  <c r="H27" i="17" s="1"/>
  <c r="H46" i="17" s="1"/>
  <c r="G14" i="17"/>
  <c r="G27" i="17" s="1"/>
  <c r="G46" i="17" s="1"/>
  <c r="F14" i="17"/>
  <c r="F27" i="17" s="1"/>
  <c r="F46" i="17" s="1"/>
  <c r="E14" i="17"/>
  <c r="D14" i="17"/>
  <c r="C14" i="17"/>
  <c r="AA51" i="18"/>
  <c r="Y51" i="18"/>
  <c r="X51" i="18"/>
  <c r="Z51" i="18" s="1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C51" i="18"/>
  <c r="AA44" i="18"/>
  <c r="Y44" i="18"/>
  <c r="X44" i="18"/>
  <c r="Z44" i="18" s="1"/>
  <c r="W44" i="18"/>
  <c r="W45" i="18" s="1"/>
  <c r="V44" i="18"/>
  <c r="U44" i="18"/>
  <c r="T44" i="18"/>
  <c r="S44" i="18"/>
  <c r="R44" i="18"/>
  <c r="Q44" i="18"/>
  <c r="P44" i="18"/>
  <c r="O44" i="18"/>
  <c r="N44" i="18"/>
  <c r="N45" i="18" s="1"/>
  <c r="M44" i="18"/>
  <c r="M45" i="18" s="1"/>
  <c r="L44" i="18"/>
  <c r="K44" i="18"/>
  <c r="J44" i="18"/>
  <c r="I44" i="18"/>
  <c r="H44" i="18"/>
  <c r="G44" i="18"/>
  <c r="G45" i="18" s="1"/>
  <c r="F44" i="18"/>
  <c r="E44" i="18"/>
  <c r="E45" i="18" s="1"/>
  <c r="D44" i="18"/>
  <c r="C44" i="18"/>
  <c r="AA38" i="18"/>
  <c r="AA45" i="18" s="1"/>
  <c r="Y38" i="18"/>
  <c r="Y45" i="18" s="1"/>
  <c r="X38" i="18"/>
  <c r="W38" i="18"/>
  <c r="V38" i="18"/>
  <c r="V45" i="18" s="1"/>
  <c r="U38" i="18"/>
  <c r="U45" i="18" s="1"/>
  <c r="T38" i="18"/>
  <c r="T45" i="18" s="1"/>
  <c r="S38" i="18"/>
  <c r="S45" i="18" s="1"/>
  <c r="R38" i="18"/>
  <c r="R45" i="18" s="1"/>
  <c r="Q38" i="18"/>
  <c r="Q45" i="18" s="1"/>
  <c r="Q46" i="18" s="1"/>
  <c r="P38" i="18"/>
  <c r="P45" i="18" s="1"/>
  <c r="O38" i="18"/>
  <c r="N38" i="18"/>
  <c r="M38" i="18"/>
  <c r="L38" i="18"/>
  <c r="L45" i="18" s="1"/>
  <c r="K38" i="18"/>
  <c r="K45" i="18" s="1"/>
  <c r="J38" i="18"/>
  <c r="J45" i="18" s="1"/>
  <c r="I38" i="18"/>
  <c r="I45" i="18" s="1"/>
  <c r="H38" i="18"/>
  <c r="G38" i="18"/>
  <c r="F38" i="18"/>
  <c r="F45" i="18" s="1"/>
  <c r="E38" i="18"/>
  <c r="D38" i="18"/>
  <c r="D45" i="18" s="1"/>
  <c r="C38" i="18"/>
  <c r="C45" i="18" s="1"/>
  <c r="U27" i="18"/>
  <c r="Q27" i="18"/>
  <c r="P27" i="18"/>
  <c r="M27" i="18"/>
  <c r="AA26" i="18"/>
  <c r="Z26" i="18"/>
  <c r="Y26" i="18"/>
  <c r="X26" i="18"/>
  <c r="W26" i="18"/>
  <c r="V26" i="18"/>
  <c r="U26" i="18"/>
  <c r="T26" i="18"/>
  <c r="S26" i="18"/>
  <c r="R26" i="18"/>
  <c r="Q26" i="18"/>
  <c r="P26" i="18"/>
  <c r="O26" i="18"/>
  <c r="N26" i="18"/>
  <c r="M26" i="18"/>
  <c r="L26" i="18"/>
  <c r="K26" i="18"/>
  <c r="J26" i="18"/>
  <c r="I26" i="18"/>
  <c r="H26" i="18"/>
  <c r="G26" i="18"/>
  <c r="F26" i="18"/>
  <c r="E26" i="18"/>
  <c r="E27" i="18" s="1"/>
  <c r="E46" i="18" s="1"/>
  <c r="D26" i="18"/>
  <c r="C26" i="18"/>
  <c r="AA14" i="18"/>
  <c r="Y14" i="18"/>
  <c r="Y27" i="18" s="1"/>
  <c r="X14" i="18"/>
  <c r="X27" i="18" s="1"/>
  <c r="W14" i="18"/>
  <c r="V14" i="18"/>
  <c r="V27" i="18" s="1"/>
  <c r="U14" i="18"/>
  <c r="T14" i="18"/>
  <c r="T27" i="18" s="1"/>
  <c r="S14" i="18"/>
  <c r="R14" i="18"/>
  <c r="Q14" i="18"/>
  <c r="P14" i="18"/>
  <c r="O14" i="18"/>
  <c r="O27" i="18" s="1"/>
  <c r="N14" i="18"/>
  <c r="N27" i="18" s="1"/>
  <c r="M14" i="18"/>
  <c r="L14" i="18"/>
  <c r="K14" i="18"/>
  <c r="K27" i="18" s="1"/>
  <c r="K46" i="18" s="1"/>
  <c r="J14" i="18"/>
  <c r="I14" i="18"/>
  <c r="I27" i="18" s="1"/>
  <c r="H14" i="18"/>
  <c r="H27" i="18" s="1"/>
  <c r="G14" i="18"/>
  <c r="G27" i="18" s="1"/>
  <c r="F14" i="18"/>
  <c r="E14" i="18"/>
  <c r="D14" i="18"/>
  <c r="C14" i="18"/>
  <c r="C27" i="18" s="1"/>
  <c r="C46" i="18" s="1"/>
  <c r="AA51" i="19"/>
  <c r="Y51" i="19"/>
  <c r="X51" i="19"/>
  <c r="Z51" i="19" s="1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C51" i="19"/>
  <c r="M45" i="19"/>
  <c r="AA44" i="19"/>
  <c r="Y44" i="19"/>
  <c r="X44" i="19"/>
  <c r="Z44" i="19" s="1"/>
  <c r="W44" i="19"/>
  <c r="V44" i="19"/>
  <c r="U44" i="19"/>
  <c r="T44" i="19"/>
  <c r="S44" i="19"/>
  <c r="R44" i="19"/>
  <c r="Q44" i="19"/>
  <c r="P44" i="19"/>
  <c r="O44" i="19"/>
  <c r="O45" i="19" s="1"/>
  <c r="N44" i="19"/>
  <c r="M44" i="19"/>
  <c r="L44" i="19"/>
  <c r="K44" i="19"/>
  <c r="J44" i="19"/>
  <c r="J45" i="19" s="1"/>
  <c r="I44" i="19"/>
  <c r="H44" i="19"/>
  <c r="G44" i="19"/>
  <c r="G45" i="19" s="1"/>
  <c r="F44" i="19"/>
  <c r="E44" i="19"/>
  <c r="D44" i="19"/>
  <c r="C44" i="19"/>
  <c r="AA38" i="19"/>
  <c r="AA45" i="19" s="1"/>
  <c r="Y38" i="19"/>
  <c r="X38" i="19"/>
  <c r="X45" i="19" s="1"/>
  <c r="Z45" i="19" s="1"/>
  <c r="W38" i="19"/>
  <c r="V38" i="19"/>
  <c r="V45" i="19" s="1"/>
  <c r="U38" i="19"/>
  <c r="T38" i="19"/>
  <c r="S38" i="19"/>
  <c r="S45" i="19" s="1"/>
  <c r="R38" i="19"/>
  <c r="R45" i="19" s="1"/>
  <c r="Q38" i="19"/>
  <c r="Q45" i="19" s="1"/>
  <c r="Q46" i="19" s="1"/>
  <c r="P38" i="19"/>
  <c r="P45" i="19" s="1"/>
  <c r="O38" i="19"/>
  <c r="N38" i="19"/>
  <c r="M38" i="19"/>
  <c r="L38" i="19"/>
  <c r="L45" i="19" s="1"/>
  <c r="K38" i="19"/>
  <c r="K45" i="19" s="1"/>
  <c r="J38" i="19"/>
  <c r="I38" i="19"/>
  <c r="H38" i="19"/>
  <c r="G38" i="19"/>
  <c r="F38" i="19"/>
  <c r="F45" i="19" s="1"/>
  <c r="E38" i="19"/>
  <c r="E45" i="19" s="1"/>
  <c r="D38" i="19"/>
  <c r="D45" i="19" s="1"/>
  <c r="C38" i="19"/>
  <c r="X27" i="19"/>
  <c r="X46" i="19" s="1"/>
  <c r="U27" i="19"/>
  <c r="M27" i="19"/>
  <c r="M46" i="19" s="1"/>
  <c r="I27" i="19"/>
  <c r="E27" i="19"/>
  <c r="E46" i="19" s="1"/>
  <c r="AA26" i="19"/>
  <c r="Y26" i="19"/>
  <c r="Y27" i="19" s="1"/>
  <c r="X26" i="19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J26" i="19"/>
  <c r="J27" i="19" s="1"/>
  <c r="J46" i="19" s="1"/>
  <c r="I26" i="19"/>
  <c r="H26" i="19"/>
  <c r="G26" i="19"/>
  <c r="F26" i="19"/>
  <c r="E26" i="19"/>
  <c r="D26" i="19"/>
  <c r="C26" i="19"/>
  <c r="AA14" i="19"/>
  <c r="Y14" i="19"/>
  <c r="X14" i="19"/>
  <c r="Z14" i="19" s="1"/>
  <c r="W14" i="19"/>
  <c r="W27" i="19" s="1"/>
  <c r="V14" i="19"/>
  <c r="U14" i="19"/>
  <c r="T14" i="19"/>
  <c r="S14" i="19"/>
  <c r="S27" i="19" s="1"/>
  <c r="R14" i="19"/>
  <c r="Q14" i="19"/>
  <c r="Q27" i="19" s="1"/>
  <c r="P14" i="19"/>
  <c r="O14" i="19"/>
  <c r="O27" i="19" s="1"/>
  <c r="N14" i="19"/>
  <c r="M14" i="19"/>
  <c r="L14" i="19"/>
  <c r="K14" i="19"/>
  <c r="K27" i="19" s="1"/>
  <c r="K46" i="19" s="1"/>
  <c r="J14" i="19"/>
  <c r="I14" i="19"/>
  <c r="H14" i="19"/>
  <c r="G14" i="19"/>
  <c r="F14" i="19"/>
  <c r="F27" i="19" s="1"/>
  <c r="F46" i="19" s="1"/>
  <c r="E14" i="19"/>
  <c r="D14" i="19"/>
  <c r="D27" i="19" s="1"/>
  <c r="C14" i="19"/>
  <c r="AA51" i="20"/>
  <c r="Y51" i="20"/>
  <c r="X51" i="20"/>
  <c r="Z51" i="20" s="1"/>
  <c r="W51" i="20"/>
  <c r="V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C51" i="20"/>
  <c r="R45" i="20"/>
  <c r="AA44" i="20"/>
  <c r="Y44" i="20"/>
  <c r="X44" i="20"/>
  <c r="Z44" i="20" s="1"/>
  <c r="W44" i="20"/>
  <c r="W45" i="20" s="1"/>
  <c r="V44" i="20"/>
  <c r="U44" i="20"/>
  <c r="T44" i="20"/>
  <c r="S44" i="20"/>
  <c r="R44" i="20"/>
  <c r="Q44" i="20"/>
  <c r="P44" i="20"/>
  <c r="O44" i="20"/>
  <c r="N44" i="20"/>
  <c r="M44" i="20"/>
  <c r="L44" i="20"/>
  <c r="K44" i="20"/>
  <c r="J44" i="20"/>
  <c r="I44" i="20"/>
  <c r="H44" i="20"/>
  <c r="G44" i="20"/>
  <c r="F44" i="20"/>
  <c r="E44" i="20"/>
  <c r="D44" i="20"/>
  <c r="C44" i="20"/>
  <c r="AA38" i="20"/>
  <c r="AA45" i="20" s="1"/>
  <c r="Y38" i="20"/>
  <c r="Y45" i="20" s="1"/>
  <c r="X38" i="20"/>
  <c r="X45" i="20" s="1"/>
  <c r="Z45" i="20" s="1"/>
  <c r="W38" i="20"/>
  <c r="V38" i="20"/>
  <c r="U38" i="20"/>
  <c r="U45" i="20" s="1"/>
  <c r="T38" i="20"/>
  <c r="T45" i="20" s="1"/>
  <c r="S38" i="20"/>
  <c r="S45" i="20" s="1"/>
  <c r="R38" i="20"/>
  <c r="Q38" i="20"/>
  <c r="P38" i="20"/>
  <c r="P45" i="20" s="1"/>
  <c r="O38" i="20"/>
  <c r="N38" i="20"/>
  <c r="N45" i="20" s="1"/>
  <c r="M38" i="20"/>
  <c r="L38" i="20"/>
  <c r="K38" i="20"/>
  <c r="J38" i="20"/>
  <c r="J45" i="20" s="1"/>
  <c r="I38" i="20"/>
  <c r="I45" i="20" s="1"/>
  <c r="H38" i="20"/>
  <c r="G38" i="20"/>
  <c r="F38" i="20"/>
  <c r="F45" i="20" s="1"/>
  <c r="E38" i="20"/>
  <c r="E45" i="20" s="1"/>
  <c r="D38" i="20"/>
  <c r="D45" i="20" s="1"/>
  <c r="C38" i="20"/>
  <c r="C45" i="20" s="1"/>
  <c r="Q27" i="20"/>
  <c r="AA26" i="20"/>
  <c r="Z26" i="20"/>
  <c r="Y26" i="20"/>
  <c r="X26" i="20"/>
  <c r="W26" i="20"/>
  <c r="V26" i="20"/>
  <c r="U26" i="20"/>
  <c r="T26" i="20"/>
  <c r="S26" i="20"/>
  <c r="R26" i="20"/>
  <c r="R27" i="20" s="1"/>
  <c r="Q26" i="20"/>
  <c r="P26" i="20"/>
  <c r="O26" i="20"/>
  <c r="N26" i="20"/>
  <c r="M26" i="20"/>
  <c r="L26" i="20"/>
  <c r="K26" i="20"/>
  <c r="J26" i="20"/>
  <c r="I26" i="20"/>
  <c r="H26" i="20"/>
  <c r="G26" i="20"/>
  <c r="F26" i="20"/>
  <c r="E26" i="20"/>
  <c r="D26" i="20"/>
  <c r="C26" i="20"/>
  <c r="AA14" i="20"/>
  <c r="AA27" i="20" s="1"/>
  <c r="Y14" i="20"/>
  <c r="Y27" i="20" s="1"/>
  <c r="X14" i="20"/>
  <c r="X27" i="20" s="1"/>
  <c r="W14" i="20"/>
  <c r="V14" i="20"/>
  <c r="U14" i="20"/>
  <c r="T14" i="20"/>
  <c r="T27" i="20" s="1"/>
  <c r="S14" i="20"/>
  <c r="S27" i="20" s="1"/>
  <c r="R14" i="20"/>
  <c r="Q14" i="20"/>
  <c r="P14" i="20"/>
  <c r="P27" i="20" s="1"/>
  <c r="O14" i="20"/>
  <c r="O27" i="20" s="1"/>
  <c r="N14" i="20"/>
  <c r="N27" i="20" s="1"/>
  <c r="M14" i="20"/>
  <c r="M27" i="20" s="1"/>
  <c r="L14" i="20"/>
  <c r="K14" i="20"/>
  <c r="K27" i="20" s="1"/>
  <c r="J14" i="20"/>
  <c r="I14" i="20"/>
  <c r="I27" i="20" s="1"/>
  <c r="H14" i="20"/>
  <c r="H27" i="20" s="1"/>
  <c r="G14" i="20"/>
  <c r="F14" i="20"/>
  <c r="F27" i="20" s="1"/>
  <c r="F46" i="20" s="1"/>
  <c r="E14" i="20"/>
  <c r="E27" i="20" s="1"/>
  <c r="E46" i="20" s="1"/>
  <c r="D14" i="20"/>
  <c r="C14" i="20"/>
  <c r="C27" i="20" s="1"/>
  <c r="C46" i="20" s="1"/>
  <c r="AA51" i="21"/>
  <c r="Y51" i="21"/>
  <c r="X51" i="21"/>
  <c r="Z51" i="21" s="1"/>
  <c r="W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C51" i="21"/>
  <c r="AA44" i="21"/>
  <c r="Y44" i="21"/>
  <c r="X44" i="21"/>
  <c r="Z44" i="21" s="1"/>
  <c r="W44" i="21"/>
  <c r="V44" i="21"/>
  <c r="U44" i="21"/>
  <c r="T44" i="21"/>
  <c r="S44" i="21"/>
  <c r="R44" i="21"/>
  <c r="Q44" i="21"/>
  <c r="P44" i="21"/>
  <c r="O44" i="21"/>
  <c r="N44" i="21"/>
  <c r="M44" i="21"/>
  <c r="L44" i="21"/>
  <c r="K44" i="21"/>
  <c r="J44" i="21"/>
  <c r="I44" i="21"/>
  <c r="H44" i="21"/>
  <c r="G44" i="21"/>
  <c r="F44" i="21"/>
  <c r="E44" i="21"/>
  <c r="D44" i="21"/>
  <c r="C44" i="21"/>
  <c r="AA38" i="21"/>
  <c r="Y38" i="21"/>
  <c r="Y45" i="21" s="1"/>
  <c r="Z45" i="21" s="1"/>
  <c r="X38" i="21"/>
  <c r="X45" i="21" s="1"/>
  <c r="W38" i="21"/>
  <c r="V38" i="21"/>
  <c r="V45" i="21" s="1"/>
  <c r="U38" i="21"/>
  <c r="U45" i="21" s="1"/>
  <c r="T38" i="21"/>
  <c r="S38" i="21"/>
  <c r="S45" i="21" s="1"/>
  <c r="R38" i="21"/>
  <c r="R45" i="21" s="1"/>
  <c r="Q38" i="21"/>
  <c r="Q45" i="21" s="1"/>
  <c r="P38" i="21"/>
  <c r="O38" i="21"/>
  <c r="N38" i="21"/>
  <c r="N45" i="21" s="1"/>
  <c r="M38" i="21"/>
  <c r="M45" i="21" s="1"/>
  <c r="L38" i="21"/>
  <c r="L45" i="21" s="1"/>
  <c r="K38" i="21"/>
  <c r="J38" i="21"/>
  <c r="I38" i="21"/>
  <c r="I45" i="21" s="1"/>
  <c r="H38" i="21"/>
  <c r="G38" i="21"/>
  <c r="F38" i="21"/>
  <c r="F45" i="21" s="1"/>
  <c r="E38" i="21"/>
  <c r="E45" i="21" s="1"/>
  <c r="D38" i="21"/>
  <c r="C38" i="21"/>
  <c r="C45" i="21" s="1"/>
  <c r="M27" i="21"/>
  <c r="AA26" i="21"/>
  <c r="Y26" i="21"/>
  <c r="X26" i="21"/>
  <c r="Z26" i="21" s="1"/>
  <c r="W26" i="21"/>
  <c r="V26" i="21"/>
  <c r="U26" i="21"/>
  <c r="T26" i="21"/>
  <c r="S26" i="21"/>
  <c r="R26" i="21"/>
  <c r="Q26" i="21"/>
  <c r="P26" i="21"/>
  <c r="O26" i="21"/>
  <c r="N26" i="21"/>
  <c r="M26" i="21"/>
  <c r="L26" i="21"/>
  <c r="K26" i="21"/>
  <c r="J26" i="21"/>
  <c r="I26" i="21"/>
  <c r="H26" i="21"/>
  <c r="G26" i="21"/>
  <c r="F26" i="21"/>
  <c r="E26" i="21"/>
  <c r="E27" i="21" s="1"/>
  <c r="D26" i="21"/>
  <c r="C26" i="21"/>
  <c r="AA14" i="21"/>
  <c r="AA27" i="21" s="1"/>
  <c r="Y14" i="21"/>
  <c r="Y27" i="21" s="1"/>
  <c r="X14" i="21"/>
  <c r="X27" i="21" s="1"/>
  <c r="W14" i="21"/>
  <c r="W27" i="21" s="1"/>
  <c r="V14" i="21"/>
  <c r="U14" i="21"/>
  <c r="T14" i="21"/>
  <c r="T27" i="21" s="1"/>
  <c r="S14" i="21"/>
  <c r="S27" i="21" s="1"/>
  <c r="R14" i="21"/>
  <c r="R27" i="21" s="1"/>
  <c r="Q14" i="21"/>
  <c r="Q27" i="21" s="1"/>
  <c r="Q46" i="21" s="1"/>
  <c r="P14" i="21"/>
  <c r="O14" i="21"/>
  <c r="N14" i="21"/>
  <c r="M14" i="21"/>
  <c r="L14" i="21"/>
  <c r="L27" i="21" s="1"/>
  <c r="K14" i="21"/>
  <c r="J14" i="21"/>
  <c r="J27" i="21" s="1"/>
  <c r="I14" i="21"/>
  <c r="I27" i="21" s="1"/>
  <c r="H14" i="21"/>
  <c r="G14" i="21"/>
  <c r="G27" i="21" s="1"/>
  <c r="F14" i="21"/>
  <c r="F27" i="21" s="1"/>
  <c r="E14" i="21"/>
  <c r="D14" i="21"/>
  <c r="D27" i="21" s="1"/>
  <c r="C14" i="21"/>
  <c r="C27" i="21" s="1"/>
  <c r="AA51" i="22"/>
  <c r="Y51" i="22"/>
  <c r="X51" i="22"/>
  <c r="Z51" i="22" s="1"/>
  <c r="W51" i="22"/>
  <c r="V51" i="22"/>
  <c r="U51" i="22"/>
  <c r="T51" i="22"/>
  <c r="S51" i="22"/>
  <c r="R51" i="22"/>
  <c r="Q51" i="22"/>
  <c r="P51" i="22"/>
  <c r="O51" i="22"/>
  <c r="N51" i="22"/>
  <c r="M51" i="22"/>
  <c r="L51" i="22"/>
  <c r="K51" i="22"/>
  <c r="J51" i="22"/>
  <c r="I51" i="22"/>
  <c r="H51" i="22"/>
  <c r="G51" i="22"/>
  <c r="F51" i="22"/>
  <c r="E51" i="22"/>
  <c r="D51" i="22"/>
  <c r="C51" i="22"/>
  <c r="T45" i="22"/>
  <c r="AA44" i="22"/>
  <c r="Z44" i="22"/>
  <c r="Y44" i="22"/>
  <c r="X44" i="22"/>
  <c r="W44" i="22"/>
  <c r="V44" i="22"/>
  <c r="U44" i="22"/>
  <c r="T44" i="22"/>
  <c r="S44" i="22"/>
  <c r="S45" i="22" s="1"/>
  <c r="R44" i="22"/>
  <c r="Q44" i="22"/>
  <c r="P44" i="22"/>
  <c r="O44" i="22"/>
  <c r="N44" i="22"/>
  <c r="M44" i="22"/>
  <c r="L44" i="22"/>
  <c r="K44" i="22"/>
  <c r="J44" i="22"/>
  <c r="I44" i="22"/>
  <c r="H44" i="22"/>
  <c r="G44" i="22"/>
  <c r="F44" i="22"/>
  <c r="E44" i="22"/>
  <c r="D44" i="22"/>
  <c r="C44" i="22"/>
  <c r="AA38" i="22"/>
  <c r="Y38" i="22"/>
  <c r="X38" i="22"/>
  <c r="W38" i="22"/>
  <c r="W45" i="22" s="1"/>
  <c r="V38" i="22"/>
  <c r="U38" i="22"/>
  <c r="U45" i="22" s="1"/>
  <c r="T38" i="22"/>
  <c r="S38" i="22"/>
  <c r="R38" i="22"/>
  <c r="Q38" i="22"/>
  <c r="P38" i="22"/>
  <c r="P45" i="22" s="1"/>
  <c r="O38" i="22"/>
  <c r="O45" i="22" s="1"/>
  <c r="N38" i="22"/>
  <c r="M38" i="22"/>
  <c r="M45" i="22" s="1"/>
  <c r="L38" i="22"/>
  <c r="K38" i="22"/>
  <c r="K45" i="22" s="1"/>
  <c r="J38" i="22"/>
  <c r="I38" i="22"/>
  <c r="H38" i="22"/>
  <c r="H45" i="22" s="1"/>
  <c r="G38" i="22"/>
  <c r="G45" i="22" s="1"/>
  <c r="F38" i="22"/>
  <c r="F45" i="22" s="1"/>
  <c r="E38" i="22"/>
  <c r="E45" i="22" s="1"/>
  <c r="D38" i="22"/>
  <c r="C38" i="22"/>
  <c r="AA26" i="22"/>
  <c r="Y26" i="22"/>
  <c r="X26" i="22"/>
  <c r="Z26" i="22" s="1"/>
  <c r="W26" i="22"/>
  <c r="V26" i="22"/>
  <c r="V27" i="22" s="1"/>
  <c r="U26" i="22"/>
  <c r="T26" i="22"/>
  <c r="S26" i="22"/>
  <c r="R26" i="22"/>
  <c r="Q26" i="22"/>
  <c r="P26" i="22"/>
  <c r="O26" i="22"/>
  <c r="N26" i="22"/>
  <c r="M26" i="22"/>
  <c r="L26" i="22"/>
  <c r="K26" i="22"/>
  <c r="J26" i="22"/>
  <c r="I26" i="22"/>
  <c r="H26" i="22"/>
  <c r="G26" i="22"/>
  <c r="F26" i="22"/>
  <c r="E26" i="22"/>
  <c r="D26" i="22"/>
  <c r="C26" i="22"/>
  <c r="AA14" i="22"/>
  <c r="AA27" i="22" s="1"/>
  <c r="Y14" i="22"/>
  <c r="Y27" i="22" s="1"/>
  <c r="X14" i="22"/>
  <c r="W14" i="22"/>
  <c r="V14" i="22"/>
  <c r="U14" i="22"/>
  <c r="U27" i="22" s="1"/>
  <c r="T14" i="22"/>
  <c r="S14" i="22"/>
  <c r="R14" i="22"/>
  <c r="Q14" i="22"/>
  <c r="P14" i="22"/>
  <c r="P27" i="22" s="1"/>
  <c r="P46" i="22" s="1"/>
  <c r="O14" i="22"/>
  <c r="O27" i="22" s="1"/>
  <c r="O46" i="22" s="1"/>
  <c r="N14" i="22"/>
  <c r="M14" i="22"/>
  <c r="L14" i="22"/>
  <c r="L27" i="22" s="1"/>
  <c r="K14" i="22"/>
  <c r="K27" i="22" s="1"/>
  <c r="J14" i="22"/>
  <c r="J27" i="22" s="1"/>
  <c r="I14" i="22"/>
  <c r="H14" i="22"/>
  <c r="G14" i="22"/>
  <c r="F14" i="22"/>
  <c r="F27" i="22" s="1"/>
  <c r="E14" i="22"/>
  <c r="D14" i="22"/>
  <c r="C14" i="22"/>
  <c r="C27" i="22" s="1"/>
  <c r="AA51" i="23"/>
  <c r="Y51" i="23"/>
  <c r="X51" i="23"/>
  <c r="Z51" i="23" s="1"/>
  <c r="W51" i="23"/>
  <c r="V51" i="23"/>
  <c r="U51" i="23"/>
  <c r="T51" i="23"/>
  <c r="S51" i="23"/>
  <c r="R51" i="23"/>
  <c r="Q51" i="23"/>
  <c r="P51" i="23"/>
  <c r="O51" i="23"/>
  <c r="N51" i="23"/>
  <c r="M51" i="23"/>
  <c r="L51" i="23"/>
  <c r="K51" i="23"/>
  <c r="J51" i="23"/>
  <c r="I51" i="23"/>
  <c r="H51" i="23"/>
  <c r="G51" i="23"/>
  <c r="F51" i="23"/>
  <c r="E51" i="23"/>
  <c r="D51" i="23"/>
  <c r="C51" i="23"/>
  <c r="AA45" i="23"/>
  <c r="X45" i="23"/>
  <c r="S45" i="23"/>
  <c r="P45" i="23"/>
  <c r="AA44" i="23"/>
  <c r="Y44" i="23"/>
  <c r="X44" i="23"/>
  <c r="Z44" i="23" s="1"/>
  <c r="W44" i="23"/>
  <c r="V44" i="23"/>
  <c r="U44" i="23"/>
  <c r="T44" i="23"/>
  <c r="T45" i="23" s="1"/>
  <c r="S44" i="23"/>
  <c r="R44" i="23"/>
  <c r="Q44" i="23"/>
  <c r="P44" i="23"/>
  <c r="O44" i="23"/>
  <c r="N44" i="23"/>
  <c r="M44" i="23"/>
  <c r="L44" i="23"/>
  <c r="K44" i="23"/>
  <c r="J44" i="23"/>
  <c r="I44" i="23"/>
  <c r="H44" i="23"/>
  <c r="G44" i="23"/>
  <c r="F44" i="23"/>
  <c r="E44" i="23"/>
  <c r="D44" i="23"/>
  <c r="D45" i="23" s="1"/>
  <c r="C44" i="23"/>
  <c r="AA38" i="23"/>
  <c r="Y38" i="23"/>
  <c r="X38" i="23"/>
  <c r="Z38" i="23" s="1"/>
  <c r="W38" i="23"/>
  <c r="V38" i="23"/>
  <c r="U38" i="23"/>
  <c r="T38" i="23"/>
  <c r="S38" i="23"/>
  <c r="R38" i="23"/>
  <c r="R45" i="23" s="1"/>
  <c r="Q38" i="23"/>
  <c r="Q45" i="23" s="1"/>
  <c r="P38" i="23"/>
  <c r="O38" i="23"/>
  <c r="N38" i="23"/>
  <c r="N45" i="23" s="1"/>
  <c r="M38" i="23"/>
  <c r="M45" i="23" s="1"/>
  <c r="L38" i="23"/>
  <c r="K38" i="23"/>
  <c r="K45" i="23" s="1"/>
  <c r="J38" i="23"/>
  <c r="I38" i="23"/>
  <c r="H38" i="23"/>
  <c r="H45" i="23" s="1"/>
  <c r="G38" i="23"/>
  <c r="G45" i="23" s="1"/>
  <c r="F38" i="23"/>
  <c r="F45" i="23" s="1"/>
  <c r="E38" i="23"/>
  <c r="D38" i="23"/>
  <c r="C38" i="23"/>
  <c r="C45" i="23" s="1"/>
  <c r="AA27" i="23"/>
  <c r="AA26" i="23"/>
  <c r="Y26" i="23"/>
  <c r="X26" i="23"/>
  <c r="W26" i="23"/>
  <c r="V26" i="23"/>
  <c r="U26" i="23"/>
  <c r="T26" i="23"/>
  <c r="S26" i="23"/>
  <c r="R26" i="23"/>
  <c r="Q26" i="23"/>
  <c r="P26" i="23"/>
  <c r="O26" i="23"/>
  <c r="O27" i="23" s="1"/>
  <c r="N26" i="23"/>
  <c r="M26" i="23"/>
  <c r="L26" i="23"/>
  <c r="K26" i="23"/>
  <c r="K27" i="23" s="1"/>
  <c r="K46" i="23" s="1"/>
  <c r="J26" i="23"/>
  <c r="I26" i="23"/>
  <c r="H26" i="23"/>
  <c r="G26" i="23"/>
  <c r="F26" i="23"/>
  <c r="E26" i="23"/>
  <c r="D26" i="23"/>
  <c r="C26" i="23"/>
  <c r="AA14" i="23"/>
  <c r="Y14" i="23"/>
  <c r="X14" i="23"/>
  <c r="X27" i="23" s="1"/>
  <c r="W14" i="23"/>
  <c r="V14" i="23"/>
  <c r="V27" i="23" s="1"/>
  <c r="U14" i="23"/>
  <c r="T14" i="23"/>
  <c r="T27" i="23" s="1"/>
  <c r="T46" i="23" s="1"/>
  <c r="S14" i="23"/>
  <c r="S27" i="23" s="1"/>
  <c r="S46" i="23" s="1"/>
  <c r="R14" i="23"/>
  <c r="R27" i="23" s="1"/>
  <c r="Q14" i="23"/>
  <c r="Q27" i="23" s="1"/>
  <c r="P14" i="23"/>
  <c r="O14" i="23"/>
  <c r="N14" i="23"/>
  <c r="M14" i="23"/>
  <c r="M27" i="23" s="1"/>
  <c r="L14" i="23"/>
  <c r="L27" i="23" s="1"/>
  <c r="K14" i="23"/>
  <c r="J14" i="23"/>
  <c r="I14" i="23"/>
  <c r="I27" i="23" s="1"/>
  <c r="H14" i="23"/>
  <c r="G14" i="23"/>
  <c r="F14" i="23"/>
  <c r="F27" i="23" s="1"/>
  <c r="E14" i="23"/>
  <c r="E27" i="23" s="1"/>
  <c r="D14" i="23"/>
  <c r="C14" i="23"/>
  <c r="C27" i="23" s="1"/>
  <c r="AA51" i="24"/>
  <c r="Y51" i="24"/>
  <c r="X51" i="24"/>
  <c r="W51" i="24"/>
  <c r="V51" i="24"/>
  <c r="U51" i="24"/>
  <c r="T51" i="24"/>
  <c r="S51" i="24"/>
  <c r="R51" i="24"/>
  <c r="Q51" i="24"/>
  <c r="P51" i="24"/>
  <c r="O51" i="24"/>
  <c r="N51" i="24"/>
  <c r="M51" i="24"/>
  <c r="L51" i="24"/>
  <c r="K51" i="24"/>
  <c r="J51" i="24"/>
  <c r="I51" i="24"/>
  <c r="H51" i="24"/>
  <c r="G51" i="24"/>
  <c r="F51" i="24"/>
  <c r="E51" i="24"/>
  <c r="D51" i="24"/>
  <c r="C51" i="24"/>
  <c r="S45" i="24"/>
  <c r="P45" i="24"/>
  <c r="K45" i="24"/>
  <c r="C45" i="24"/>
  <c r="AA44" i="24"/>
  <c r="Y44" i="24"/>
  <c r="X44" i="24"/>
  <c r="Z44" i="24" s="1"/>
  <c r="W44" i="24"/>
  <c r="V44" i="24"/>
  <c r="U44" i="24"/>
  <c r="T44" i="24"/>
  <c r="T45" i="24" s="1"/>
  <c r="S44" i="24"/>
  <c r="R44" i="24"/>
  <c r="Q44" i="24"/>
  <c r="P44" i="24"/>
  <c r="O44" i="24"/>
  <c r="N44" i="24"/>
  <c r="M44" i="24"/>
  <c r="L44" i="24"/>
  <c r="K44" i="24"/>
  <c r="J44" i="24"/>
  <c r="I44" i="24"/>
  <c r="H44" i="24"/>
  <c r="G44" i="24"/>
  <c r="F44" i="24"/>
  <c r="E44" i="24"/>
  <c r="D44" i="24"/>
  <c r="D45" i="24" s="1"/>
  <c r="C44" i="24"/>
  <c r="AA38" i="24"/>
  <c r="Y38" i="24"/>
  <c r="Y45" i="24" s="1"/>
  <c r="X38" i="24"/>
  <c r="W38" i="24"/>
  <c r="W45" i="24" s="1"/>
  <c r="V38" i="24"/>
  <c r="U38" i="24"/>
  <c r="U45" i="24" s="1"/>
  <c r="T38" i="24"/>
  <c r="S38" i="24"/>
  <c r="R38" i="24"/>
  <c r="Q38" i="24"/>
  <c r="Q45" i="24" s="1"/>
  <c r="P38" i="24"/>
  <c r="O38" i="24"/>
  <c r="O45" i="24" s="1"/>
  <c r="N38" i="24"/>
  <c r="M38" i="24"/>
  <c r="L38" i="24"/>
  <c r="K38" i="24"/>
  <c r="J38" i="24"/>
  <c r="J45" i="24" s="1"/>
  <c r="I38" i="24"/>
  <c r="I45" i="24" s="1"/>
  <c r="H38" i="24"/>
  <c r="H45" i="24" s="1"/>
  <c r="G38" i="24"/>
  <c r="G45" i="24" s="1"/>
  <c r="F38" i="24"/>
  <c r="E38" i="24"/>
  <c r="D38" i="24"/>
  <c r="C38" i="24"/>
  <c r="V27" i="24"/>
  <c r="AA26" i="24"/>
  <c r="Y26" i="24"/>
  <c r="X26" i="24"/>
  <c r="Z26" i="24" s="1"/>
  <c r="W26" i="24"/>
  <c r="W27" i="24" s="1"/>
  <c r="V26" i="24"/>
  <c r="U26" i="24"/>
  <c r="T26" i="24"/>
  <c r="S26" i="24"/>
  <c r="R26" i="24"/>
  <c r="Q26" i="24"/>
  <c r="P26" i="24"/>
  <c r="O26" i="24"/>
  <c r="N26" i="24"/>
  <c r="M26" i="24"/>
  <c r="L26" i="24"/>
  <c r="K26" i="24"/>
  <c r="K27" i="24" s="1"/>
  <c r="K46" i="24" s="1"/>
  <c r="J26" i="24"/>
  <c r="I26" i="24"/>
  <c r="H26" i="24"/>
  <c r="G26" i="24"/>
  <c r="G27" i="24" s="1"/>
  <c r="F26" i="24"/>
  <c r="E26" i="24"/>
  <c r="D26" i="24"/>
  <c r="C26" i="24"/>
  <c r="AA14" i="24"/>
  <c r="AA27" i="24" s="1"/>
  <c r="Y14" i="24"/>
  <c r="Y27" i="24" s="1"/>
  <c r="X14" i="24"/>
  <c r="W14" i="24"/>
  <c r="V14" i="24"/>
  <c r="U14" i="24"/>
  <c r="U27" i="24" s="1"/>
  <c r="T14" i="24"/>
  <c r="T27" i="24" s="1"/>
  <c r="S14" i="24"/>
  <c r="S27" i="24" s="1"/>
  <c r="R14" i="24"/>
  <c r="R27" i="24" s="1"/>
  <c r="Q14" i="24"/>
  <c r="Q27" i="24" s="1"/>
  <c r="P14" i="24"/>
  <c r="P27" i="24" s="1"/>
  <c r="P46" i="24" s="1"/>
  <c r="O14" i="24"/>
  <c r="N14" i="24"/>
  <c r="N27" i="24" s="1"/>
  <c r="M14" i="24"/>
  <c r="M27" i="24" s="1"/>
  <c r="L14" i="24"/>
  <c r="K14" i="24"/>
  <c r="J14" i="24"/>
  <c r="J27" i="24" s="1"/>
  <c r="I14" i="24"/>
  <c r="H14" i="24"/>
  <c r="H27" i="24" s="1"/>
  <c r="G14" i="24"/>
  <c r="F14" i="24"/>
  <c r="E14" i="24"/>
  <c r="E27" i="24" s="1"/>
  <c r="D14" i="24"/>
  <c r="D27" i="24" s="1"/>
  <c r="C14" i="24"/>
  <c r="C27" i="24" s="1"/>
  <c r="AA51" i="25"/>
  <c r="Y51" i="25"/>
  <c r="X51" i="25"/>
  <c r="Z51" i="25" s="1"/>
  <c r="W51" i="25"/>
  <c r="V51" i="25"/>
  <c r="U51" i="25"/>
  <c r="T51" i="25"/>
  <c r="S51" i="25"/>
  <c r="R51" i="25"/>
  <c r="Q51" i="25"/>
  <c r="P51" i="25"/>
  <c r="O51" i="25"/>
  <c r="N51" i="25"/>
  <c r="M51" i="25"/>
  <c r="L51" i="25"/>
  <c r="K51" i="25"/>
  <c r="J51" i="25"/>
  <c r="I51" i="25"/>
  <c r="H51" i="25"/>
  <c r="G51" i="25"/>
  <c r="F51" i="25"/>
  <c r="E51" i="25"/>
  <c r="D51" i="25"/>
  <c r="C51" i="25"/>
  <c r="X45" i="25"/>
  <c r="S45" i="25"/>
  <c r="P45" i="25"/>
  <c r="K45" i="25"/>
  <c r="AA44" i="25"/>
  <c r="AA45" i="25" s="1"/>
  <c r="Y44" i="25"/>
  <c r="X44" i="25"/>
  <c r="W44" i="25"/>
  <c r="V44" i="25"/>
  <c r="U44" i="25"/>
  <c r="T44" i="25"/>
  <c r="T45" i="25" s="1"/>
  <c r="S44" i="25"/>
  <c r="R44" i="25"/>
  <c r="Q44" i="25"/>
  <c r="P44" i="25"/>
  <c r="O44" i="25"/>
  <c r="N44" i="25"/>
  <c r="M44" i="25"/>
  <c r="L44" i="25"/>
  <c r="K44" i="25"/>
  <c r="J44" i="25"/>
  <c r="I44" i="25"/>
  <c r="H44" i="25"/>
  <c r="G44" i="25"/>
  <c r="F44" i="25"/>
  <c r="E44" i="25"/>
  <c r="D44" i="25"/>
  <c r="C44" i="25"/>
  <c r="C45" i="25" s="1"/>
  <c r="AA38" i="25"/>
  <c r="Z38" i="25"/>
  <c r="Y38" i="25"/>
  <c r="X38" i="25"/>
  <c r="W38" i="25"/>
  <c r="V38" i="25"/>
  <c r="U38" i="25"/>
  <c r="U45" i="25" s="1"/>
  <c r="T38" i="25"/>
  <c r="S38" i="25"/>
  <c r="R38" i="25"/>
  <c r="R45" i="25" s="1"/>
  <c r="Q38" i="25"/>
  <c r="P38" i="25"/>
  <c r="O38" i="25"/>
  <c r="N38" i="25"/>
  <c r="N45" i="25" s="1"/>
  <c r="M38" i="25"/>
  <c r="M45" i="25" s="1"/>
  <c r="L38" i="25"/>
  <c r="K38" i="25"/>
  <c r="J38" i="25"/>
  <c r="J45" i="25" s="1"/>
  <c r="I38" i="25"/>
  <c r="I45" i="25" s="1"/>
  <c r="H38" i="25"/>
  <c r="H45" i="25" s="1"/>
  <c r="G38" i="25"/>
  <c r="G45" i="25" s="1"/>
  <c r="F38" i="25"/>
  <c r="F45" i="25" s="1"/>
  <c r="E38" i="25"/>
  <c r="D38" i="25"/>
  <c r="C38" i="25"/>
  <c r="V27" i="25"/>
  <c r="K27" i="25"/>
  <c r="AA26" i="25"/>
  <c r="Y26" i="25"/>
  <c r="X26" i="25"/>
  <c r="Z26" i="25" s="1"/>
  <c r="W26" i="25"/>
  <c r="V26" i="25"/>
  <c r="U26" i="25"/>
  <c r="T26" i="25"/>
  <c r="S26" i="25"/>
  <c r="R26" i="25"/>
  <c r="Q26" i="25"/>
  <c r="P26" i="25"/>
  <c r="O26" i="25"/>
  <c r="O27" i="25" s="1"/>
  <c r="N26" i="25"/>
  <c r="M26" i="25"/>
  <c r="L26" i="25"/>
  <c r="K26" i="25"/>
  <c r="J26" i="25"/>
  <c r="I26" i="25"/>
  <c r="H26" i="25"/>
  <c r="G26" i="25"/>
  <c r="F26" i="25"/>
  <c r="F27" i="25" s="1"/>
  <c r="E26" i="25"/>
  <c r="D26" i="25"/>
  <c r="C26" i="25"/>
  <c r="AA14" i="25"/>
  <c r="AA27" i="25" s="1"/>
  <c r="Y14" i="25"/>
  <c r="X14" i="25"/>
  <c r="W14" i="25"/>
  <c r="V14" i="25"/>
  <c r="U14" i="25"/>
  <c r="U27" i="25" s="1"/>
  <c r="T14" i="25"/>
  <c r="T27" i="25" s="1"/>
  <c r="T46" i="25" s="1"/>
  <c r="S14" i="25"/>
  <c r="S27" i="25" s="1"/>
  <c r="S46" i="25" s="1"/>
  <c r="R14" i="25"/>
  <c r="R27" i="25" s="1"/>
  <c r="R46" i="25" s="1"/>
  <c r="Q14" i="25"/>
  <c r="Q27" i="25" s="1"/>
  <c r="P14" i="25"/>
  <c r="P27" i="25" s="1"/>
  <c r="P46" i="25" s="1"/>
  <c r="O14" i="25"/>
  <c r="N14" i="25"/>
  <c r="N27" i="25" s="1"/>
  <c r="N46" i="25" s="1"/>
  <c r="M14" i="25"/>
  <c r="M27" i="25" s="1"/>
  <c r="L14" i="25"/>
  <c r="K14" i="25"/>
  <c r="J14" i="25"/>
  <c r="J27" i="25" s="1"/>
  <c r="I14" i="25"/>
  <c r="I27" i="25" s="1"/>
  <c r="H14" i="25"/>
  <c r="G14" i="25"/>
  <c r="F14" i="25"/>
  <c r="E14" i="25"/>
  <c r="E27" i="25" s="1"/>
  <c r="D14" i="25"/>
  <c r="D27" i="25" s="1"/>
  <c r="C14" i="25"/>
  <c r="C27" i="25" s="1"/>
  <c r="AA51" i="26"/>
  <c r="Y51" i="26"/>
  <c r="X51" i="26"/>
  <c r="Z51" i="26" s="1"/>
  <c r="W51" i="26"/>
  <c r="V51" i="26"/>
  <c r="U51" i="26"/>
  <c r="T51" i="26"/>
  <c r="S51" i="26"/>
  <c r="R51" i="26"/>
  <c r="Q51" i="26"/>
  <c r="P51" i="26"/>
  <c r="O51" i="26"/>
  <c r="N51" i="26"/>
  <c r="M51" i="26"/>
  <c r="L51" i="26"/>
  <c r="K51" i="26"/>
  <c r="J51" i="26"/>
  <c r="I51" i="26"/>
  <c r="H51" i="26"/>
  <c r="G51" i="26"/>
  <c r="F51" i="26"/>
  <c r="E51" i="26"/>
  <c r="D51" i="26"/>
  <c r="C51" i="26"/>
  <c r="S45" i="26"/>
  <c r="P45" i="26"/>
  <c r="K45" i="26"/>
  <c r="H45" i="26"/>
  <c r="AA44" i="26"/>
  <c r="AA45" i="26" s="1"/>
  <c r="Y44" i="26"/>
  <c r="X44" i="26"/>
  <c r="Z44" i="26" s="1"/>
  <c r="W44" i="26"/>
  <c r="V44" i="26"/>
  <c r="U44" i="26"/>
  <c r="T44" i="26"/>
  <c r="S44" i="26"/>
  <c r="R44" i="26"/>
  <c r="Q44" i="26"/>
  <c r="P44" i="26"/>
  <c r="O44" i="26"/>
  <c r="N44" i="26"/>
  <c r="M44" i="26"/>
  <c r="L44" i="26"/>
  <c r="K44" i="26"/>
  <c r="J44" i="26"/>
  <c r="I44" i="26"/>
  <c r="H44" i="26"/>
  <c r="G44" i="26"/>
  <c r="F44" i="26"/>
  <c r="E44" i="26"/>
  <c r="D44" i="26"/>
  <c r="D45" i="26" s="1"/>
  <c r="C44" i="26"/>
  <c r="AA38" i="26"/>
  <c r="Y38" i="26"/>
  <c r="Y45" i="26" s="1"/>
  <c r="X38" i="26"/>
  <c r="Z38" i="26" s="1"/>
  <c r="W38" i="26"/>
  <c r="W45" i="26" s="1"/>
  <c r="V38" i="26"/>
  <c r="U38" i="26"/>
  <c r="T38" i="26"/>
  <c r="S38" i="26"/>
  <c r="R38" i="26"/>
  <c r="R45" i="26" s="1"/>
  <c r="Q38" i="26"/>
  <c r="Q45" i="26" s="1"/>
  <c r="P38" i="26"/>
  <c r="O38" i="26"/>
  <c r="N38" i="26"/>
  <c r="N45" i="26" s="1"/>
  <c r="M38" i="26"/>
  <c r="M45" i="26" s="1"/>
  <c r="L38" i="26"/>
  <c r="K38" i="26"/>
  <c r="J38" i="26"/>
  <c r="I38" i="26"/>
  <c r="I45" i="26" s="1"/>
  <c r="H38" i="26"/>
  <c r="G38" i="26"/>
  <c r="F38" i="26"/>
  <c r="F45" i="26" s="1"/>
  <c r="E38" i="26"/>
  <c r="E45" i="26" s="1"/>
  <c r="D38" i="26"/>
  <c r="C38" i="26"/>
  <c r="C45" i="26" s="1"/>
  <c r="AA27" i="26"/>
  <c r="V27" i="26"/>
  <c r="AA26" i="26"/>
  <c r="Y26" i="26"/>
  <c r="X26" i="26"/>
  <c r="Z26" i="26" s="1"/>
  <c r="W26" i="26"/>
  <c r="V26" i="26"/>
  <c r="U26" i="26"/>
  <c r="T26" i="26"/>
  <c r="S26" i="26"/>
  <c r="R26" i="26"/>
  <c r="Q26" i="26"/>
  <c r="P26" i="26"/>
  <c r="O26" i="26"/>
  <c r="O27" i="26" s="1"/>
  <c r="N26" i="26"/>
  <c r="M26" i="26"/>
  <c r="L26" i="26"/>
  <c r="K26" i="26"/>
  <c r="J26" i="26"/>
  <c r="I26" i="26"/>
  <c r="H26" i="26"/>
  <c r="G26" i="26"/>
  <c r="F26" i="26"/>
  <c r="E26" i="26"/>
  <c r="D26" i="26"/>
  <c r="C26" i="26"/>
  <c r="C27" i="26" s="1"/>
  <c r="AA14" i="26"/>
  <c r="Y14" i="26"/>
  <c r="X14" i="26"/>
  <c r="X27" i="26" s="1"/>
  <c r="W14" i="26"/>
  <c r="V14" i="26"/>
  <c r="U14" i="26"/>
  <c r="U27" i="26" s="1"/>
  <c r="T14" i="26"/>
  <c r="T27" i="26" s="1"/>
  <c r="S14" i="26"/>
  <c r="S27" i="26" s="1"/>
  <c r="R14" i="26"/>
  <c r="R27" i="26" s="1"/>
  <c r="R46" i="26" s="1"/>
  <c r="Q14" i="26"/>
  <c r="P14" i="26"/>
  <c r="O14" i="26"/>
  <c r="N14" i="26"/>
  <c r="M14" i="26"/>
  <c r="M27" i="26" s="1"/>
  <c r="L14" i="26"/>
  <c r="L27" i="26" s="1"/>
  <c r="K14" i="26"/>
  <c r="K27" i="26" s="1"/>
  <c r="K46" i="26" s="1"/>
  <c r="J14" i="26"/>
  <c r="I14" i="26"/>
  <c r="H14" i="26"/>
  <c r="H27" i="26" s="1"/>
  <c r="G14" i="26"/>
  <c r="F14" i="26"/>
  <c r="F27" i="26" s="1"/>
  <c r="E14" i="26"/>
  <c r="E27" i="26" s="1"/>
  <c r="D14" i="26"/>
  <c r="C14" i="26"/>
  <c r="AA51" i="27"/>
  <c r="Y51" i="27"/>
  <c r="X51" i="27"/>
  <c r="W51" i="27"/>
  <c r="V51" i="27"/>
  <c r="U51" i="27"/>
  <c r="T51" i="27"/>
  <c r="S51" i="27"/>
  <c r="R51" i="27"/>
  <c r="Q51" i="27"/>
  <c r="P51" i="27"/>
  <c r="O51" i="27"/>
  <c r="N51" i="27"/>
  <c r="M51" i="27"/>
  <c r="L51" i="27"/>
  <c r="K51" i="27"/>
  <c r="J51" i="27"/>
  <c r="I51" i="27"/>
  <c r="H51" i="27"/>
  <c r="G51" i="27"/>
  <c r="F51" i="27"/>
  <c r="E51" i="27"/>
  <c r="D51" i="27"/>
  <c r="C51" i="27"/>
  <c r="S45" i="27"/>
  <c r="P45" i="27"/>
  <c r="H45" i="27"/>
  <c r="AA44" i="27"/>
  <c r="Y44" i="27"/>
  <c r="X44" i="27"/>
  <c r="Z44" i="27" s="1"/>
  <c r="W44" i="27"/>
  <c r="V44" i="27"/>
  <c r="U44" i="27"/>
  <c r="T44" i="27"/>
  <c r="S44" i="27"/>
  <c r="R44" i="27"/>
  <c r="Q44" i="27"/>
  <c r="P44" i="27"/>
  <c r="O44" i="27"/>
  <c r="N44" i="27"/>
  <c r="M44" i="27"/>
  <c r="L44" i="27"/>
  <c r="K44" i="27"/>
  <c r="J44" i="27"/>
  <c r="I44" i="27"/>
  <c r="H44" i="27"/>
  <c r="G44" i="27"/>
  <c r="F44" i="27"/>
  <c r="E44" i="27"/>
  <c r="D44" i="27"/>
  <c r="C44" i="27"/>
  <c r="AA38" i="27"/>
  <c r="AA45" i="27" s="1"/>
  <c r="Y38" i="27"/>
  <c r="X38" i="27"/>
  <c r="Z38" i="27" s="1"/>
  <c r="W38" i="27"/>
  <c r="V38" i="27"/>
  <c r="V45" i="27" s="1"/>
  <c r="U38" i="27"/>
  <c r="T38" i="27"/>
  <c r="S38" i="27"/>
  <c r="R38" i="27"/>
  <c r="R45" i="27" s="1"/>
  <c r="Q38" i="27"/>
  <c r="P38" i="27"/>
  <c r="O38" i="27"/>
  <c r="N38" i="27"/>
  <c r="N45" i="27" s="1"/>
  <c r="M38" i="27"/>
  <c r="M45" i="27" s="1"/>
  <c r="L38" i="27"/>
  <c r="K38" i="27"/>
  <c r="K45" i="27" s="1"/>
  <c r="J38" i="27"/>
  <c r="I38" i="27"/>
  <c r="H38" i="27"/>
  <c r="G38" i="27"/>
  <c r="F38" i="27"/>
  <c r="F45" i="27" s="1"/>
  <c r="E38" i="27"/>
  <c r="E45" i="27" s="1"/>
  <c r="D38" i="27"/>
  <c r="C38" i="27"/>
  <c r="C45" i="27" s="1"/>
  <c r="AA27" i="27"/>
  <c r="C27" i="27"/>
  <c r="C46" i="27" s="1"/>
  <c r="AA26" i="27"/>
  <c r="Y26" i="27"/>
  <c r="X26" i="27"/>
  <c r="Z26" i="27" s="1"/>
  <c r="W26" i="27"/>
  <c r="V26" i="27"/>
  <c r="U26" i="27"/>
  <c r="T26" i="27"/>
  <c r="S26" i="27"/>
  <c r="S27" i="27" s="1"/>
  <c r="R26" i="27"/>
  <c r="Q26" i="27"/>
  <c r="P26" i="27"/>
  <c r="O26" i="27"/>
  <c r="N26" i="27"/>
  <c r="N27" i="27" s="1"/>
  <c r="N46" i="27" s="1"/>
  <c r="M26" i="27"/>
  <c r="L26" i="27"/>
  <c r="K26" i="27"/>
  <c r="K27" i="27" s="1"/>
  <c r="K46" i="27" s="1"/>
  <c r="J26" i="27"/>
  <c r="I26" i="27"/>
  <c r="H26" i="27"/>
  <c r="G26" i="27"/>
  <c r="F26" i="27"/>
  <c r="F27" i="27" s="1"/>
  <c r="F46" i="27" s="1"/>
  <c r="E26" i="27"/>
  <c r="D26" i="27"/>
  <c r="C26" i="27"/>
  <c r="AA14" i="27"/>
  <c r="Y14" i="27"/>
  <c r="Y27" i="27" s="1"/>
  <c r="X14" i="27"/>
  <c r="X27" i="27" s="1"/>
  <c r="W14" i="27"/>
  <c r="V14" i="27"/>
  <c r="U14" i="27"/>
  <c r="U27" i="27" s="1"/>
  <c r="T14" i="27"/>
  <c r="S14" i="27"/>
  <c r="R14" i="27"/>
  <c r="R27" i="27" s="1"/>
  <c r="Q14" i="27"/>
  <c r="Q27" i="27" s="1"/>
  <c r="P14" i="27"/>
  <c r="P27" i="27" s="1"/>
  <c r="O14" i="27"/>
  <c r="N14" i="27"/>
  <c r="M14" i="27"/>
  <c r="L14" i="27"/>
  <c r="L27" i="27" s="1"/>
  <c r="K14" i="27"/>
  <c r="J14" i="27"/>
  <c r="J27" i="27" s="1"/>
  <c r="I14" i="27"/>
  <c r="I27" i="27" s="1"/>
  <c r="H14" i="27"/>
  <c r="H27" i="27" s="1"/>
  <c r="G14" i="27"/>
  <c r="F14" i="27"/>
  <c r="E14" i="27"/>
  <c r="D14" i="27"/>
  <c r="D27" i="27" s="1"/>
  <c r="C14" i="27"/>
  <c r="AA51" i="28"/>
  <c r="Y51" i="28"/>
  <c r="X51" i="28"/>
  <c r="Z51" i="28" s="1"/>
  <c r="W51" i="28"/>
  <c r="V51" i="28"/>
  <c r="U51" i="28"/>
  <c r="T51" i="28"/>
  <c r="S51" i="28"/>
  <c r="R51" i="28"/>
  <c r="Q51" i="28"/>
  <c r="P51" i="28"/>
  <c r="O51" i="28"/>
  <c r="N51" i="28"/>
  <c r="M51" i="28"/>
  <c r="L51" i="28"/>
  <c r="K51" i="28"/>
  <c r="J51" i="28"/>
  <c r="I51" i="28"/>
  <c r="H51" i="28"/>
  <c r="G51" i="28"/>
  <c r="F51" i="28"/>
  <c r="E51" i="28"/>
  <c r="D51" i="28"/>
  <c r="C51" i="28"/>
  <c r="K45" i="28"/>
  <c r="AA44" i="28"/>
  <c r="Y44" i="28"/>
  <c r="X44" i="28"/>
  <c r="Z44" i="28" s="1"/>
  <c r="W44" i="28"/>
  <c r="V44" i="28"/>
  <c r="U44" i="28"/>
  <c r="T44" i="28"/>
  <c r="S44" i="28"/>
  <c r="R44" i="28"/>
  <c r="Q44" i="28"/>
  <c r="P44" i="28"/>
  <c r="O44" i="28"/>
  <c r="N44" i="28"/>
  <c r="M44" i="28"/>
  <c r="L44" i="28"/>
  <c r="K44" i="28"/>
  <c r="J44" i="28"/>
  <c r="I44" i="28"/>
  <c r="H44" i="28"/>
  <c r="G44" i="28"/>
  <c r="F44" i="28"/>
  <c r="E44" i="28"/>
  <c r="D44" i="28"/>
  <c r="C44" i="28"/>
  <c r="AA38" i="28"/>
  <c r="AA45" i="28" s="1"/>
  <c r="Z38" i="28"/>
  <c r="Y38" i="28"/>
  <c r="X38" i="28"/>
  <c r="W38" i="28"/>
  <c r="V38" i="28"/>
  <c r="U38" i="28"/>
  <c r="U45" i="28" s="1"/>
  <c r="T38" i="28"/>
  <c r="S38" i="28"/>
  <c r="S45" i="28" s="1"/>
  <c r="R38" i="28"/>
  <c r="Q38" i="28"/>
  <c r="P38" i="28"/>
  <c r="O38" i="28"/>
  <c r="O45" i="28" s="1"/>
  <c r="N38" i="28"/>
  <c r="M38" i="28"/>
  <c r="L38" i="28"/>
  <c r="K38" i="28"/>
  <c r="J38" i="28"/>
  <c r="J45" i="28" s="1"/>
  <c r="I38" i="28"/>
  <c r="H38" i="28"/>
  <c r="H45" i="28" s="1"/>
  <c r="G38" i="28"/>
  <c r="G45" i="28" s="1"/>
  <c r="F38" i="28"/>
  <c r="F45" i="28" s="1"/>
  <c r="E38" i="28"/>
  <c r="E45" i="28" s="1"/>
  <c r="D38" i="28"/>
  <c r="C38" i="28"/>
  <c r="C45" i="28" s="1"/>
  <c r="K27" i="28"/>
  <c r="F27" i="28"/>
  <c r="AA26" i="28"/>
  <c r="AA27" i="28" s="1"/>
  <c r="AA46" i="28" s="1"/>
  <c r="Y26" i="28"/>
  <c r="Z26" i="28" s="1"/>
  <c r="X26" i="28"/>
  <c r="W26" i="28"/>
  <c r="V26" i="28"/>
  <c r="U26" i="28"/>
  <c r="T26" i="28"/>
  <c r="S26" i="28"/>
  <c r="R26" i="28"/>
  <c r="Q26" i="28"/>
  <c r="P26" i="28"/>
  <c r="O26" i="28"/>
  <c r="N26" i="28"/>
  <c r="N27" i="28" s="1"/>
  <c r="M26" i="28"/>
  <c r="L26" i="28"/>
  <c r="K26" i="28"/>
  <c r="J26" i="28"/>
  <c r="I26" i="28"/>
  <c r="H26" i="28"/>
  <c r="G26" i="28"/>
  <c r="G27" i="28" s="1"/>
  <c r="G46" i="28" s="1"/>
  <c r="F26" i="28"/>
  <c r="E26" i="28"/>
  <c r="D26" i="28"/>
  <c r="C26" i="28"/>
  <c r="C27" i="28" s="1"/>
  <c r="AA14" i="28"/>
  <c r="Y14" i="28"/>
  <c r="X14" i="28"/>
  <c r="X27" i="28" s="1"/>
  <c r="W14" i="28"/>
  <c r="V14" i="28"/>
  <c r="V27" i="28" s="1"/>
  <c r="U14" i="28"/>
  <c r="T14" i="28"/>
  <c r="S14" i="28"/>
  <c r="S27" i="28" s="1"/>
  <c r="R14" i="28"/>
  <c r="Q14" i="28"/>
  <c r="Q27" i="28" s="1"/>
  <c r="P14" i="28"/>
  <c r="P27" i="28" s="1"/>
  <c r="O14" i="28"/>
  <c r="N14" i="28"/>
  <c r="M14" i="28"/>
  <c r="L14" i="28"/>
  <c r="L27" i="28" s="1"/>
  <c r="K14" i="28"/>
  <c r="J14" i="28"/>
  <c r="J27" i="28" s="1"/>
  <c r="I14" i="28"/>
  <c r="I27" i="28" s="1"/>
  <c r="H14" i="28"/>
  <c r="G14" i="28"/>
  <c r="F14" i="28"/>
  <c r="E14" i="28"/>
  <c r="E27" i="28" s="1"/>
  <c r="D14" i="28"/>
  <c r="C14" i="28"/>
  <c r="AA51" i="29"/>
  <c r="Y51" i="29"/>
  <c r="X51" i="29"/>
  <c r="W51" i="29"/>
  <c r="V51" i="29"/>
  <c r="U51" i="29"/>
  <c r="T51" i="29"/>
  <c r="S51" i="29"/>
  <c r="R51" i="29"/>
  <c r="Q51" i="29"/>
  <c r="P51" i="29"/>
  <c r="O51" i="29"/>
  <c r="N51" i="29"/>
  <c r="M51" i="29"/>
  <c r="L51" i="29"/>
  <c r="K51" i="29"/>
  <c r="J51" i="29"/>
  <c r="I51" i="29"/>
  <c r="H51" i="29"/>
  <c r="G51" i="29"/>
  <c r="F51" i="29"/>
  <c r="E51" i="29"/>
  <c r="D51" i="29"/>
  <c r="C51" i="29"/>
  <c r="AA45" i="29"/>
  <c r="S45" i="29"/>
  <c r="P45" i="29"/>
  <c r="AA44" i="29"/>
  <c r="Y44" i="29"/>
  <c r="X44" i="29"/>
  <c r="Z44" i="29" s="1"/>
  <c r="W44" i="29"/>
  <c r="W45" i="29" s="1"/>
  <c r="V44" i="29"/>
  <c r="U44" i="29"/>
  <c r="T44" i="29"/>
  <c r="S44" i="29"/>
  <c r="R44" i="29"/>
  <c r="Q44" i="29"/>
  <c r="P44" i="29"/>
  <c r="O44" i="29"/>
  <c r="N44" i="29"/>
  <c r="M44" i="29"/>
  <c r="L44" i="29"/>
  <c r="L45" i="29" s="1"/>
  <c r="K44" i="29"/>
  <c r="J44" i="29"/>
  <c r="I44" i="29"/>
  <c r="H44" i="29"/>
  <c r="G44" i="29"/>
  <c r="G45" i="29" s="1"/>
  <c r="F44" i="29"/>
  <c r="E44" i="29"/>
  <c r="D44" i="29"/>
  <c r="C44" i="29"/>
  <c r="AA38" i="29"/>
  <c r="Z38" i="29"/>
  <c r="Y38" i="29"/>
  <c r="X38" i="29"/>
  <c r="W38" i="29"/>
  <c r="V38" i="29"/>
  <c r="V45" i="29" s="1"/>
  <c r="U38" i="29"/>
  <c r="U45" i="29" s="1"/>
  <c r="T38" i="29"/>
  <c r="S38" i="29"/>
  <c r="R38" i="29"/>
  <c r="Q38" i="29"/>
  <c r="P38" i="29"/>
  <c r="O38" i="29"/>
  <c r="N38" i="29"/>
  <c r="M38" i="29"/>
  <c r="M45" i="29" s="1"/>
  <c r="L38" i="29"/>
  <c r="K38" i="29"/>
  <c r="J38" i="29"/>
  <c r="J45" i="29" s="1"/>
  <c r="I38" i="29"/>
  <c r="I45" i="29" s="1"/>
  <c r="H38" i="29"/>
  <c r="H45" i="29" s="1"/>
  <c r="G38" i="29"/>
  <c r="F38" i="29"/>
  <c r="F45" i="29" s="1"/>
  <c r="E38" i="29"/>
  <c r="E45" i="29" s="1"/>
  <c r="D38" i="29"/>
  <c r="C38" i="29"/>
  <c r="S27" i="29"/>
  <c r="AA26" i="29"/>
  <c r="Y26" i="29"/>
  <c r="X26" i="29"/>
  <c r="W26" i="29"/>
  <c r="W27" i="29" s="1"/>
  <c r="V26" i="29"/>
  <c r="U26" i="29"/>
  <c r="T26" i="29"/>
  <c r="S26" i="29"/>
  <c r="R26" i="29"/>
  <c r="R27" i="29" s="1"/>
  <c r="Q26" i="29"/>
  <c r="P26" i="29"/>
  <c r="O26" i="29"/>
  <c r="N26" i="29"/>
  <c r="M26" i="29"/>
  <c r="L26" i="29"/>
  <c r="K26" i="29"/>
  <c r="J26" i="29"/>
  <c r="J27" i="29" s="1"/>
  <c r="I26" i="29"/>
  <c r="H26" i="29"/>
  <c r="G26" i="29"/>
  <c r="F26" i="29"/>
  <c r="E26" i="29"/>
  <c r="D26" i="29"/>
  <c r="C26" i="29"/>
  <c r="AA14" i="29"/>
  <c r="AA27" i="29" s="1"/>
  <c r="Y14" i="29"/>
  <c r="X14" i="29"/>
  <c r="X27" i="29" s="1"/>
  <c r="W14" i="29"/>
  <c r="V14" i="29"/>
  <c r="V27" i="29" s="1"/>
  <c r="V46" i="29" s="1"/>
  <c r="U14" i="29"/>
  <c r="U27" i="29" s="1"/>
  <c r="T14" i="29"/>
  <c r="T27" i="29" s="1"/>
  <c r="S14" i="29"/>
  <c r="R14" i="29"/>
  <c r="Q14" i="29"/>
  <c r="Q27" i="29" s="1"/>
  <c r="P14" i="29"/>
  <c r="P27" i="29" s="1"/>
  <c r="P46" i="29" s="1"/>
  <c r="O14" i="29"/>
  <c r="N14" i="29"/>
  <c r="M14" i="29"/>
  <c r="L14" i="29"/>
  <c r="K14" i="29"/>
  <c r="K27" i="29" s="1"/>
  <c r="J14" i="29"/>
  <c r="I14" i="29"/>
  <c r="H14" i="29"/>
  <c r="H27" i="29" s="1"/>
  <c r="G14" i="29"/>
  <c r="F14" i="29"/>
  <c r="F27" i="29" s="1"/>
  <c r="E14" i="29"/>
  <c r="E27" i="29" s="1"/>
  <c r="E46" i="29" s="1"/>
  <c r="D14" i="29"/>
  <c r="C14" i="29"/>
  <c r="AA51" i="30"/>
  <c r="Y51" i="30"/>
  <c r="X51" i="30"/>
  <c r="W51" i="30"/>
  <c r="V51" i="30"/>
  <c r="U51" i="30"/>
  <c r="T51" i="30"/>
  <c r="S51" i="30"/>
  <c r="R51" i="30"/>
  <c r="Q51" i="30"/>
  <c r="P51" i="30"/>
  <c r="O51" i="30"/>
  <c r="N51" i="30"/>
  <c r="M51" i="30"/>
  <c r="L51" i="30"/>
  <c r="K51" i="30"/>
  <c r="J51" i="30"/>
  <c r="I51" i="30"/>
  <c r="H51" i="30"/>
  <c r="G51" i="30"/>
  <c r="F51" i="30"/>
  <c r="E51" i="30"/>
  <c r="D51" i="30"/>
  <c r="C51" i="30"/>
  <c r="AA44" i="30"/>
  <c r="Y44" i="30"/>
  <c r="X44" i="30"/>
  <c r="Z44" i="30" s="1"/>
  <c r="W44" i="30"/>
  <c r="V44" i="30"/>
  <c r="U44" i="30"/>
  <c r="T44" i="30"/>
  <c r="S44" i="30"/>
  <c r="R44" i="30"/>
  <c r="Q44" i="30"/>
  <c r="Q45" i="30" s="1"/>
  <c r="P44" i="30"/>
  <c r="O44" i="30"/>
  <c r="N44" i="30"/>
  <c r="M44" i="30"/>
  <c r="M45" i="30" s="1"/>
  <c r="L44" i="30"/>
  <c r="L45" i="30" s="1"/>
  <c r="K44" i="30"/>
  <c r="J44" i="30"/>
  <c r="I44" i="30"/>
  <c r="H44" i="30"/>
  <c r="G44" i="30"/>
  <c r="F44" i="30"/>
  <c r="E44" i="30"/>
  <c r="D44" i="30"/>
  <c r="C44" i="30"/>
  <c r="AA38" i="30"/>
  <c r="AA45" i="30" s="1"/>
  <c r="Y38" i="30"/>
  <c r="Y45" i="30" s="1"/>
  <c r="X38" i="30"/>
  <c r="Z38" i="30" s="1"/>
  <c r="W38" i="30"/>
  <c r="V38" i="30"/>
  <c r="U38" i="30"/>
  <c r="T38" i="30"/>
  <c r="S38" i="30"/>
  <c r="R38" i="30"/>
  <c r="Q38" i="30"/>
  <c r="P38" i="30"/>
  <c r="O38" i="30"/>
  <c r="O45" i="30" s="1"/>
  <c r="N38" i="30"/>
  <c r="M38" i="30"/>
  <c r="L38" i="30"/>
  <c r="K38" i="30"/>
  <c r="J38" i="30"/>
  <c r="I38" i="30"/>
  <c r="H38" i="30"/>
  <c r="H45" i="30" s="1"/>
  <c r="G38" i="30"/>
  <c r="F38" i="30"/>
  <c r="F45" i="30" s="1"/>
  <c r="E38" i="30"/>
  <c r="E45" i="30" s="1"/>
  <c r="D38" i="30"/>
  <c r="D45" i="30" s="1"/>
  <c r="C38" i="30"/>
  <c r="C45" i="30" s="1"/>
  <c r="AA27" i="30"/>
  <c r="D27" i="30"/>
  <c r="AA26" i="30"/>
  <c r="Y26" i="30"/>
  <c r="X26" i="30"/>
  <c r="W26" i="30"/>
  <c r="W27" i="30" s="1"/>
  <c r="V26" i="30"/>
  <c r="U26" i="30"/>
  <c r="T26" i="30"/>
  <c r="S26" i="30"/>
  <c r="R26" i="30"/>
  <c r="Q26" i="30"/>
  <c r="P26" i="30"/>
  <c r="O26" i="30"/>
  <c r="N26" i="30"/>
  <c r="M26" i="30"/>
  <c r="L26" i="30"/>
  <c r="K26" i="30"/>
  <c r="J26" i="30"/>
  <c r="I26" i="30"/>
  <c r="I27" i="30" s="1"/>
  <c r="H26" i="30"/>
  <c r="H27" i="30" s="1"/>
  <c r="G26" i="30"/>
  <c r="G27" i="30" s="1"/>
  <c r="F26" i="30"/>
  <c r="F27" i="30" s="1"/>
  <c r="E26" i="30"/>
  <c r="D26" i="30"/>
  <c r="C26" i="30"/>
  <c r="AA14" i="30"/>
  <c r="Y14" i="30"/>
  <c r="Y27" i="30" s="1"/>
  <c r="X14" i="30"/>
  <c r="Z14" i="30" s="1"/>
  <c r="W14" i="30"/>
  <c r="V14" i="30"/>
  <c r="U14" i="30"/>
  <c r="T14" i="30"/>
  <c r="S14" i="30"/>
  <c r="S27" i="30" s="1"/>
  <c r="R14" i="30"/>
  <c r="Q14" i="30"/>
  <c r="P14" i="30"/>
  <c r="P27" i="30" s="1"/>
  <c r="O14" i="30"/>
  <c r="O27" i="30" s="1"/>
  <c r="O46" i="30" s="1"/>
  <c r="N14" i="30"/>
  <c r="N27" i="30" s="1"/>
  <c r="M14" i="30"/>
  <c r="L14" i="30"/>
  <c r="K14" i="30"/>
  <c r="K27" i="30" s="1"/>
  <c r="J14" i="30"/>
  <c r="I14" i="30"/>
  <c r="H14" i="30"/>
  <c r="G14" i="30"/>
  <c r="F14" i="30"/>
  <c r="E14" i="30"/>
  <c r="D14" i="30"/>
  <c r="C14" i="30"/>
  <c r="C27" i="30" s="1"/>
  <c r="AA51" i="31"/>
  <c r="Y51" i="31"/>
  <c r="X51" i="31"/>
  <c r="Z51" i="31" s="1"/>
  <c r="W51" i="31"/>
  <c r="V51" i="31"/>
  <c r="U51" i="31"/>
  <c r="T51" i="31"/>
  <c r="S51" i="31"/>
  <c r="R51" i="31"/>
  <c r="Q51" i="31"/>
  <c r="P51" i="31"/>
  <c r="O51" i="31"/>
  <c r="N51" i="31"/>
  <c r="M51" i="31"/>
  <c r="L51" i="31"/>
  <c r="K51" i="31"/>
  <c r="J51" i="31"/>
  <c r="I51" i="31"/>
  <c r="H51" i="31"/>
  <c r="G51" i="31"/>
  <c r="F51" i="31"/>
  <c r="E51" i="31"/>
  <c r="D51" i="31"/>
  <c r="C51" i="31"/>
  <c r="G45" i="31"/>
  <c r="AA44" i="31"/>
  <c r="Y44" i="31"/>
  <c r="X44" i="31"/>
  <c r="Z44" i="31" s="1"/>
  <c r="W44" i="31"/>
  <c r="V44" i="31"/>
  <c r="U44" i="31"/>
  <c r="T44" i="31"/>
  <c r="S44" i="31"/>
  <c r="R44" i="31"/>
  <c r="Q44" i="31"/>
  <c r="P44" i="31"/>
  <c r="P45" i="31" s="1"/>
  <c r="O44" i="31"/>
  <c r="N44" i="31"/>
  <c r="M44" i="31"/>
  <c r="L44" i="31"/>
  <c r="L45" i="31" s="1"/>
  <c r="K44" i="31"/>
  <c r="J44" i="31"/>
  <c r="I44" i="31"/>
  <c r="H44" i="31"/>
  <c r="G44" i="31"/>
  <c r="F44" i="31"/>
  <c r="E44" i="31"/>
  <c r="D44" i="31"/>
  <c r="C44" i="31"/>
  <c r="AA38" i="31"/>
  <c r="AA45" i="31" s="1"/>
  <c r="Y38" i="31"/>
  <c r="Y45" i="31" s="1"/>
  <c r="X38" i="31"/>
  <c r="Z38" i="31" s="1"/>
  <c r="W38" i="31"/>
  <c r="W45" i="31" s="1"/>
  <c r="V38" i="31"/>
  <c r="V45" i="31" s="1"/>
  <c r="U38" i="31"/>
  <c r="U45" i="31" s="1"/>
  <c r="T38" i="31"/>
  <c r="S38" i="31"/>
  <c r="S45" i="31" s="1"/>
  <c r="R38" i="31"/>
  <c r="R45" i="31" s="1"/>
  <c r="Q38" i="31"/>
  <c r="P38" i="31"/>
  <c r="O38" i="31"/>
  <c r="N38" i="31"/>
  <c r="N45" i="31" s="1"/>
  <c r="M38" i="31"/>
  <c r="L38" i="31"/>
  <c r="K38" i="31"/>
  <c r="K45" i="31" s="1"/>
  <c r="J38" i="31"/>
  <c r="J45" i="31" s="1"/>
  <c r="I38" i="31"/>
  <c r="H38" i="31"/>
  <c r="H45" i="31" s="1"/>
  <c r="G38" i="31"/>
  <c r="F38" i="31"/>
  <c r="F45" i="31" s="1"/>
  <c r="E38" i="31"/>
  <c r="E45" i="31" s="1"/>
  <c r="D38" i="31"/>
  <c r="D45" i="31" s="1"/>
  <c r="C38" i="31"/>
  <c r="C45" i="31" s="1"/>
  <c r="AA26" i="31"/>
  <c r="Y26" i="31"/>
  <c r="X26" i="31"/>
  <c r="Z26" i="31" s="1"/>
  <c r="W26" i="31"/>
  <c r="W27" i="31" s="1"/>
  <c r="W46" i="31" s="1"/>
  <c r="V26" i="31"/>
  <c r="U26" i="31"/>
  <c r="T26" i="31"/>
  <c r="S26" i="31"/>
  <c r="R26" i="31"/>
  <c r="Q26" i="31"/>
  <c r="P26" i="31"/>
  <c r="O26" i="31"/>
  <c r="N26" i="31"/>
  <c r="M26" i="31"/>
  <c r="L26" i="31"/>
  <c r="K26" i="31"/>
  <c r="J26" i="31"/>
  <c r="I26" i="31"/>
  <c r="H26" i="31"/>
  <c r="G26" i="31"/>
  <c r="F26" i="31"/>
  <c r="E26" i="31"/>
  <c r="D26" i="31"/>
  <c r="C26" i="31"/>
  <c r="AA14" i="31"/>
  <c r="AA27" i="31" s="1"/>
  <c r="AA46" i="31" s="1"/>
  <c r="Y14" i="31"/>
  <c r="Y27" i="31" s="1"/>
  <c r="X14" i="31"/>
  <c r="Z14" i="31" s="1"/>
  <c r="W14" i="31"/>
  <c r="V14" i="31"/>
  <c r="U14" i="31"/>
  <c r="T14" i="31"/>
  <c r="T27" i="31" s="1"/>
  <c r="S14" i="31"/>
  <c r="R14" i="31"/>
  <c r="R27" i="31" s="1"/>
  <c r="Q14" i="31"/>
  <c r="Q27" i="31" s="1"/>
  <c r="P14" i="31"/>
  <c r="O14" i="31"/>
  <c r="N14" i="31"/>
  <c r="M14" i="31"/>
  <c r="L14" i="31"/>
  <c r="L27" i="31" s="1"/>
  <c r="L46" i="31" s="1"/>
  <c r="K14" i="31"/>
  <c r="J14" i="31"/>
  <c r="J27" i="31" s="1"/>
  <c r="J46" i="31" s="1"/>
  <c r="I14" i="31"/>
  <c r="I27" i="31" s="1"/>
  <c r="H14" i="31"/>
  <c r="G14" i="31"/>
  <c r="F14" i="31"/>
  <c r="F27" i="31" s="1"/>
  <c r="F46" i="31" s="1"/>
  <c r="E14" i="31"/>
  <c r="D14" i="31"/>
  <c r="D27" i="31" s="1"/>
  <c r="D46" i="31" s="1"/>
  <c r="C14" i="31"/>
  <c r="C27" i="31" s="1"/>
  <c r="C46" i="31" s="1"/>
  <c r="AA51" i="32"/>
  <c r="Y51" i="32"/>
  <c r="X51" i="32"/>
  <c r="Z51" i="32" s="1"/>
  <c r="W51" i="32"/>
  <c r="V51" i="32"/>
  <c r="U51" i="32"/>
  <c r="T51" i="32"/>
  <c r="S51" i="32"/>
  <c r="R51" i="32"/>
  <c r="Q51" i="32"/>
  <c r="P51" i="32"/>
  <c r="O51" i="32"/>
  <c r="N51" i="32"/>
  <c r="M51" i="32"/>
  <c r="L51" i="32"/>
  <c r="K51" i="32"/>
  <c r="J51" i="32"/>
  <c r="I51" i="32"/>
  <c r="H51" i="32"/>
  <c r="G51" i="32"/>
  <c r="F51" i="32"/>
  <c r="E51" i="32"/>
  <c r="D51" i="32"/>
  <c r="C51" i="32"/>
  <c r="AA44" i="32"/>
  <c r="Y44" i="32"/>
  <c r="X44" i="32"/>
  <c r="Z44" i="32" s="1"/>
  <c r="W44" i="32"/>
  <c r="V44" i="32"/>
  <c r="U44" i="32"/>
  <c r="T44" i="32"/>
  <c r="S44" i="32"/>
  <c r="R44" i="32"/>
  <c r="Q44" i="32"/>
  <c r="P44" i="32"/>
  <c r="O44" i="32"/>
  <c r="N44" i="32"/>
  <c r="M44" i="32"/>
  <c r="L44" i="32"/>
  <c r="K44" i="32"/>
  <c r="J44" i="32"/>
  <c r="I44" i="32"/>
  <c r="H44" i="32"/>
  <c r="G44" i="32"/>
  <c r="F44" i="32"/>
  <c r="F45" i="32" s="1"/>
  <c r="E44" i="32"/>
  <c r="D44" i="32"/>
  <c r="C44" i="32"/>
  <c r="AA38" i="32"/>
  <c r="AA45" i="32" s="1"/>
  <c r="Y38" i="32"/>
  <c r="X38" i="32"/>
  <c r="W38" i="32"/>
  <c r="V38" i="32"/>
  <c r="U38" i="32"/>
  <c r="U45" i="32" s="1"/>
  <c r="T38" i="32"/>
  <c r="S38" i="32"/>
  <c r="R38" i="32"/>
  <c r="Q38" i="32"/>
  <c r="Q45" i="32" s="1"/>
  <c r="P38" i="32"/>
  <c r="P45" i="32" s="1"/>
  <c r="O38" i="32"/>
  <c r="N38" i="32"/>
  <c r="N45" i="32" s="1"/>
  <c r="M38" i="32"/>
  <c r="M45" i="32" s="1"/>
  <c r="L38" i="32"/>
  <c r="K38" i="32"/>
  <c r="K45" i="32" s="1"/>
  <c r="J38" i="32"/>
  <c r="I38" i="32"/>
  <c r="H38" i="32"/>
  <c r="G38" i="32"/>
  <c r="G45" i="32" s="1"/>
  <c r="F38" i="32"/>
  <c r="E38" i="32"/>
  <c r="E45" i="32" s="1"/>
  <c r="D38" i="32"/>
  <c r="C38" i="32"/>
  <c r="AA26" i="32"/>
  <c r="Y26" i="32"/>
  <c r="X26" i="32"/>
  <c r="Z26" i="32" s="1"/>
  <c r="W26" i="32"/>
  <c r="W27" i="32" s="1"/>
  <c r="V26" i="32"/>
  <c r="U26" i="32"/>
  <c r="T26" i="32"/>
  <c r="S26" i="32"/>
  <c r="R26" i="32"/>
  <c r="Q26" i="32"/>
  <c r="P26" i="32"/>
  <c r="O26" i="32"/>
  <c r="N26" i="32"/>
  <c r="M26" i="32"/>
  <c r="L26" i="32"/>
  <c r="K26" i="32"/>
  <c r="J26" i="32"/>
  <c r="I26" i="32"/>
  <c r="H26" i="32"/>
  <c r="G26" i="32"/>
  <c r="G27" i="32" s="1"/>
  <c r="G46" i="32" s="1"/>
  <c r="F26" i="32"/>
  <c r="E26" i="32"/>
  <c r="D26" i="32"/>
  <c r="C26" i="32"/>
  <c r="AA14" i="32"/>
  <c r="AA27" i="32" s="1"/>
  <c r="Y14" i="32"/>
  <c r="Y27" i="32" s="1"/>
  <c r="X14" i="32"/>
  <c r="Z14" i="32" s="1"/>
  <c r="W14" i="32"/>
  <c r="V14" i="32"/>
  <c r="U14" i="32"/>
  <c r="U27" i="32" s="1"/>
  <c r="T14" i="32"/>
  <c r="T27" i="32" s="1"/>
  <c r="S14" i="32"/>
  <c r="S27" i="32" s="1"/>
  <c r="R14" i="32"/>
  <c r="R27" i="32" s="1"/>
  <c r="Q14" i="32"/>
  <c r="Q27" i="32" s="1"/>
  <c r="Q46" i="32" s="1"/>
  <c r="P14" i="32"/>
  <c r="P27" i="32" s="1"/>
  <c r="P46" i="32" s="1"/>
  <c r="O14" i="32"/>
  <c r="N14" i="32"/>
  <c r="N27" i="32" s="1"/>
  <c r="M14" i="32"/>
  <c r="L14" i="32"/>
  <c r="K14" i="32"/>
  <c r="K27" i="32" s="1"/>
  <c r="J14" i="32"/>
  <c r="I14" i="32"/>
  <c r="I27" i="32" s="1"/>
  <c r="H14" i="32"/>
  <c r="G14" i="32"/>
  <c r="F14" i="32"/>
  <c r="E14" i="32"/>
  <c r="E27" i="32" s="1"/>
  <c r="D14" i="32"/>
  <c r="D27" i="32" s="1"/>
  <c r="C14" i="32"/>
  <c r="C27" i="32" s="1"/>
  <c r="AA51" i="1"/>
  <c r="Y51" i="1"/>
  <c r="X51" i="1"/>
  <c r="Z51" i="1" s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AA44" i="1"/>
  <c r="Y44" i="1"/>
  <c r="X44" i="1"/>
  <c r="Z44" i="1" s="1"/>
  <c r="W44" i="1"/>
  <c r="V44" i="1"/>
  <c r="U44" i="1"/>
  <c r="T44" i="1"/>
  <c r="S44" i="1"/>
  <c r="R44" i="1"/>
  <c r="Q44" i="1"/>
  <c r="Q45" i="1" s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AA38" i="1"/>
  <c r="AA45" i="1" s="1"/>
  <c r="Y38" i="1"/>
  <c r="Y45" i="1" s="1"/>
  <c r="X38" i="1"/>
  <c r="W38" i="1"/>
  <c r="V38" i="1"/>
  <c r="U38" i="1"/>
  <c r="U45" i="1" s="1"/>
  <c r="T38" i="1"/>
  <c r="S38" i="1"/>
  <c r="R38" i="1"/>
  <c r="Q38" i="1"/>
  <c r="P38" i="1"/>
  <c r="P45" i="1" s="1"/>
  <c r="O38" i="1"/>
  <c r="O45" i="1" s="1"/>
  <c r="N38" i="1"/>
  <c r="M38" i="1"/>
  <c r="M45" i="1" s="1"/>
  <c r="L38" i="1"/>
  <c r="K38" i="1"/>
  <c r="K45" i="1" s="1"/>
  <c r="J38" i="1"/>
  <c r="J45" i="1" s="1"/>
  <c r="I38" i="1"/>
  <c r="H38" i="1"/>
  <c r="H45" i="1" s="1"/>
  <c r="G38" i="1"/>
  <c r="G45" i="1" s="1"/>
  <c r="F38" i="1"/>
  <c r="F45" i="1" s="1"/>
  <c r="E38" i="1"/>
  <c r="E45" i="1" s="1"/>
  <c r="D38" i="1"/>
  <c r="C38" i="1"/>
  <c r="C45" i="1" s="1"/>
  <c r="AA26" i="1"/>
  <c r="Y26" i="1"/>
  <c r="Y27" i="1" s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F27" i="1" s="1"/>
  <c r="F46" i="1" s="1"/>
  <c r="E26" i="1"/>
  <c r="D26" i="1"/>
  <c r="C26" i="1"/>
  <c r="AA14" i="1"/>
  <c r="AA27" i="1" s="1"/>
  <c r="Z14" i="1"/>
  <c r="Y14" i="1"/>
  <c r="X14" i="1"/>
  <c r="X27" i="1" s="1"/>
  <c r="W14" i="1"/>
  <c r="V14" i="1"/>
  <c r="V27" i="1" s="1"/>
  <c r="U14" i="1"/>
  <c r="T14" i="1"/>
  <c r="T27" i="1" s="1"/>
  <c r="S14" i="1"/>
  <c r="S27" i="1" s="1"/>
  <c r="R14" i="1"/>
  <c r="R27" i="1" s="1"/>
  <c r="Q14" i="1"/>
  <c r="Q27" i="1" s="1"/>
  <c r="Q46" i="1" s="1"/>
  <c r="P14" i="1"/>
  <c r="P27" i="1" s="1"/>
  <c r="P46" i="1" s="1"/>
  <c r="O14" i="1"/>
  <c r="O27" i="1" s="1"/>
  <c r="O46" i="1" s="1"/>
  <c r="N14" i="1"/>
  <c r="N27" i="1" s="1"/>
  <c r="M14" i="1"/>
  <c r="M27" i="1" s="1"/>
  <c r="L14" i="1"/>
  <c r="L27" i="1" s="1"/>
  <c r="K14" i="1"/>
  <c r="K27" i="1" s="1"/>
  <c r="K46" i="1" s="1"/>
  <c r="J14" i="1"/>
  <c r="J27" i="1" s="1"/>
  <c r="J46" i="1" s="1"/>
  <c r="I14" i="1"/>
  <c r="H14" i="1"/>
  <c r="G14" i="1"/>
  <c r="F14" i="1"/>
  <c r="E14" i="1"/>
  <c r="E27" i="1" s="1"/>
  <c r="D14" i="1"/>
  <c r="D27" i="1" s="1"/>
  <c r="C14" i="1"/>
  <c r="Z38" i="6" l="1"/>
  <c r="I46" i="30"/>
  <c r="O27" i="24"/>
  <c r="U46" i="11"/>
  <c r="C46" i="28"/>
  <c r="T46" i="32"/>
  <c r="X45" i="30"/>
  <c r="Z45" i="30" s="1"/>
  <c r="O45" i="32"/>
  <c r="S46" i="30"/>
  <c r="C46" i="23"/>
  <c r="M46" i="18"/>
  <c r="Y46" i="17"/>
  <c r="R46" i="11"/>
  <c r="F45" i="7"/>
  <c r="Q27" i="6"/>
  <c r="Q46" i="6" s="1"/>
  <c r="X45" i="6"/>
  <c r="Z45" i="6" s="1"/>
  <c r="V27" i="32"/>
  <c r="P27" i="26"/>
  <c r="P46" i="26" s="1"/>
  <c r="J45" i="26"/>
  <c r="J45" i="21"/>
  <c r="D27" i="20"/>
  <c r="D46" i="20" s="1"/>
  <c r="L27" i="18"/>
  <c r="L46" i="18" s="1"/>
  <c r="J27" i="18"/>
  <c r="J46" i="18" s="1"/>
  <c r="C45" i="13"/>
  <c r="G45" i="12"/>
  <c r="R45" i="2"/>
  <c r="R46" i="2" s="1"/>
  <c r="I45" i="1"/>
  <c r="S45" i="32"/>
  <c r="K27" i="31"/>
  <c r="K46" i="31" s="1"/>
  <c r="M27" i="27"/>
  <c r="X45" i="26"/>
  <c r="Z45" i="26" s="1"/>
  <c r="P27" i="21"/>
  <c r="P46" i="21" s="1"/>
  <c r="K45" i="21"/>
  <c r="Q45" i="20"/>
  <c r="Q46" i="20" s="1"/>
  <c r="O45" i="20"/>
  <c r="O46" i="20" s="1"/>
  <c r="H27" i="19"/>
  <c r="U45" i="19"/>
  <c r="U46" i="19" s="1"/>
  <c r="L46" i="16"/>
  <c r="F45" i="9"/>
  <c r="N27" i="8"/>
  <c r="J45" i="8"/>
  <c r="R27" i="7"/>
  <c r="R46" i="7" s="1"/>
  <c r="C46" i="3"/>
  <c r="S46" i="24"/>
  <c r="Y45" i="12"/>
  <c r="Z45" i="12" s="1"/>
  <c r="N27" i="11"/>
  <c r="N46" i="11" s="1"/>
  <c r="N45" i="2"/>
  <c r="N46" i="2" s="1"/>
  <c r="N46" i="18"/>
  <c r="C46" i="5"/>
  <c r="H46" i="3"/>
  <c r="S46" i="26"/>
  <c r="I46" i="14"/>
  <c r="L46" i="13"/>
  <c r="Q27" i="7"/>
  <c r="L45" i="1"/>
  <c r="P46" i="27"/>
  <c r="J45" i="27"/>
  <c r="Y45" i="23"/>
  <c r="H46" i="20"/>
  <c r="Z27" i="19"/>
  <c r="Y45" i="14"/>
  <c r="W46" i="11"/>
  <c r="T46" i="11"/>
  <c r="P27" i="9"/>
  <c r="P46" i="9" s="1"/>
  <c r="L46" i="2"/>
  <c r="P46" i="2"/>
  <c r="D45" i="28"/>
  <c r="X45" i="27"/>
  <c r="X46" i="27" s="1"/>
  <c r="C46" i="25"/>
  <c r="M27" i="22"/>
  <c r="M46" i="22" s="1"/>
  <c r="I45" i="22"/>
  <c r="N27" i="19"/>
  <c r="C45" i="19"/>
  <c r="Y45" i="19"/>
  <c r="Y46" i="19" s="1"/>
  <c r="W45" i="19"/>
  <c r="W46" i="19" s="1"/>
  <c r="P27" i="13"/>
  <c r="P46" i="13" s="1"/>
  <c r="X27" i="10"/>
  <c r="R27" i="8"/>
  <c r="L45" i="8"/>
  <c r="V46" i="7"/>
  <c r="F27" i="4"/>
  <c r="W45" i="3"/>
  <c r="M46" i="2"/>
  <c r="R46" i="31"/>
  <c r="Z51" i="27"/>
  <c r="D46" i="25"/>
  <c r="AA46" i="25"/>
  <c r="F27" i="24"/>
  <c r="F46" i="24" s="1"/>
  <c r="J27" i="23"/>
  <c r="J46" i="23" s="1"/>
  <c r="E45" i="23"/>
  <c r="E46" i="23" s="1"/>
  <c r="N27" i="22"/>
  <c r="N46" i="22" s="1"/>
  <c r="U27" i="21"/>
  <c r="U46" i="21" s="1"/>
  <c r="P45" i="21"/>
  <c r="V45" i="20"/>
  <c r="O46" i="19"/>
  <c r="AA46" i="15"/>
  <c r="G45" i="14"/>
  <c r="G46" i="14" s="1"/>
  <c r="C27" i="10"/>
  <c r="Y27" i="10"/>
  <c r="Y46" i="10" s="1"/>
  <c r="S27" i="8"/>
  <c r="S46" i="8" s="1"/>
  <c r="Z51" i="8"/>
  <c r="W46" i="7"/>
  <c r="Z45" i="3"/>
  <c r="K46" i="30"/>
  <c r="T45" i="31"/>
  <c r="T46" i="31" s="1"/>
  <c r="O45" i="18"/>
  <c r="O46" i="18" s="1"/>
  <c r="I27" i="1"/>
  <c r="I46" i="1" s="1"/>
  <c r="D45" i="1"/>
  <c r="D46" i="1" s="1"/>
  <c r="S46" i="32"/>
  <c r="G27" i="31"/>
  <c r="G46" i="31" s="1"/>
  <c r="H27" i="31"/>
  <c r="H46" i="31" s="1"/>
  <c r="X27" i="13"/>
  <c r="Z27" i="13" s="1"/>
  <c r="L27" i="12"/>
  <c r="AA46" i="29"/>
  <c r="R46" i="12"/>
  <c r="X45" i="28"/>
  <c r="W46" i="21"/>
  <c r="Z38" i="3"/>
  <c r="S46" i="27"/>
  <c r="I46" i="18"/>
  <c r="L45" i="9"/>
  <c r="J46" i="5"/>
  <c r="V46" i="4"/>
  <c r="L27" i="29"/>
  <c r="D45" i="29"/>
  <c r="R27" i="28"/>
  <c r="R46" i="28" s="1"/>
  <c r="V27" i="27"/>
  <c r="V46" i="27" s="1"/>
  <c r="F46" i="25"/>
  <c r="W45" i="25"/>
  <c r="W46" i="25" s="1"/>
  <c r="Z38" i="24"/>
  <c r="N27" i="23"/>
  <c r="I45" i="23"/>
  <c r="R27" i="22"/>
  <c r="N45" i="22"/>
  <c r="Y46" i="21"/>
  <c r="V46" i="18"/>
  <c r="C27" i="17"/>
  <c r="Y27" i="17"/>
  <c r="G27" i="11"/>
  <c r="G46" i="11" s="1"/>
  <c r="D46" i="11"/>
  <c r="G27" i="10"/>
  <c r="V46" i="9"/>
  <c r="K27" i="5"/>
  <c r="K46" i="5" s="1"/>
  <c r="V45" i="5"/>
  <c r="K46" i="4"/>
  <c r="U46" i="22"/>
  <c r="K46" i="6"/>
  <c r="Z38" i="7"/>
  <c r="O27" i="32"/>
  <c r="O46" i="32" s="1"/>
  <c r="L45" i="32"/>
  <c r="Y46" i="20"/>
  <c r="O46" i="14"/>
  <c r="V45" i="30"/>
  <c r="M27" i="29"/>
  <c r="M46" i="29" s="1"/>
  <c r="S46" i="28"/>
  <c r="C46" i="26"/>
  <c r="E45" i="24"/>
  <c r="E46" i="24" s="1"/>
  <c r="AA45" i="24"/>
  <c r="AA46" i="24" s="1"/>
  <c r="S27" i="22"/>
  <c r="S46" i="22" s="1"/>
  <c r="D27" i="17"/>
  <c r="D46" i="17" s="1"/>
  <c r="P45" i="16"/>
  <c r="X45" i="15"/>
  <c r="Z45" i="15" s="1"/>
  <c r="P45" i="11"/>
  <c r="P46" i="11" s="1"/>
  <c r="W45" i="6"/>
  <c r="W46" i="6" s="1"/>
  <c r="Y45" i="5"/>
  <c r="Z45" i="5" s="1"/>
  <c r="Z38" i="5"/>
  <c r="Z38" i="4"/>
  <c r="X45" i="4"/>
  <c r="Z45" i="4" s="1"/>
  <c r="V45" i="4"/>
  <c r="Q46" i="17"/>
  <c r="AA46" i="26"/>
  <c r="Z38" i="1"/>
  <c r="O27" i="29"/>
  <c r="L27" i="30"/>
  <c r="L46" i="30" s="1"/>
  <c r="D45" i="25"/>
  <c r="AA46" i="27"/>
  <c r="V46" i="23"/>
  <c r="Y46" i="11"/>
  <c r="N46" i="7"/>
  <c r="R46" i="1"/>
  <c r="U46" i="18"/>
  <c r="J46" i="2"/>
  <c r="W46" i="32"/>
  <c r="AA46" i="23"/>
  <c r="S46" i="12"/>
  <c r="K46" i="22"/>
  <c r="H46" i="5"/>
  <c r="H46" i="24"/>
  <c r="D46" i="30"/>
  <c r="O27" i="28"/>
  <c r="O46" i="28" s="1"/>
  <c r="Q45" i="31"/>
  <c r="Q46" i="31" s="1"/>
  <c r="J27" i="30"/>
  <c r="H46" i="30"/>
  <c r="X27" i="30"/>
  <c r="W45" i="30"/>
  <c r="W46" i="30" s="1"/>
  <c r="T45" i="30"/>
  <c r="N27" i="29"/>
  <c r="N46" i="29" s="1"/>
  <c r="T27" i="28"/>
  <c r="T46" i="28" s="1"/>
  <c r="F46" i="26"/>
  <c r="J46" i="25"/>
  <c r="F45" i="24"/>
  <c r="P27" i="23"/>
  <c r="P46" i="23" s="1"/>
  <c r="E27" i="17"/>
  <c r="E46" i="17" s="1"/>
  <c r="AA27" i="17"/>
  <c r="AA46" i="17" s="1"/>
  <c r="P45" i="17"/>
  <c r="P46" i="17" s="1"/>
  <c r="D27" i="16"/>
  <c r="Z14" i="16"/>
  <c r="F27" i="10"/>
  <c r="F46" i="10" s="1"/>
  <c r="AA46" i="7"/>
  <c r="AA46" i="6"/>
  <c r="M27" i="4"/>
  <c r="M46" i="4" s="1"/>
  <c r="C45" i="4"/>
  <c r="C46" i="4" s="1"/>
  <c r="Y45" i="4"/>
  <c r="T46" i="24"/>
  <c r="N46" i="20"/>
  <c r="C45" i="11"/>
  <c r="Q45" i="29"/>
  <c r="Q46" i="29" s="1"/>
  <c r="P45" i="28"/>
  <c r="P46" i="28" s="1"/>
  <c r="D46" i="27"/>
  <c r="O45" i="27"/>
  <c r="L45" i="27"/>
  <c r="L46" i="27" s="1"/>
  <c r="L45" i="26"/>
  <c r="L46" i="26" s="1"/>
  <c r="N45" i="24"/>
  <c r="N46" i="24" s="1"/>
  <c r="G46" i="21"/>
  <c r="Q46" i="10"/>
  <c r="M45" i="6"/>
  <c r="M46" i="6" s="1"/>
  <c r="W46" i="29"/>
  <c r="X27" i="25"/>
  <c r="O45" i="25"/>
  <c r="L45" i="25"/>
  <c r="L45" i="24"/>
  <c r="X27" i="22"/>
  <c r="Z27" i="22" s="1"/>
  <c r="H27" i="21"/>
  <c r="H46" i="21" s="1"/>
  <c r="M46" i="21"/>
  <c r="W45" i="21"/>
  <c r="P46" i="20"/>
  <c r="T46" i="18"/>
  <c r="Q27" i="17"/>
  <c r="M27" i="16"/>
  <c r="M46" i="16" s="1"/>
  <c r="C45" i="16"/>
  <c r="N27" i="15"/>
  <c r="L27" i="15"/>
  <c r="G45" i="15"/>
  <c r="S27" i="14"/>
  <c r="S46" i="14" s="1"/>
  <c r="M45" i="14"/>
  <c r="M46" i="14" s="1"/>
  <c r="V46" i="13"/>
  <c r="L45" i="13"/>
  <c r="V27" i="12"/>
  <c r="V46" i="12" s="1"/>
  <c r="L45" i="12"/>
  <c r="F27" i="7"/>
  <c r="M45" i="5"/>
  <c r="E46" i="28"/>
  <c r="L45" i="28"/>
  <c r="W27" i="27"/>
  <c r="K46" i="16"/>
  <c r="Y45" i="15"/>
  <c r="Y46" i="15" s="1"/>
  <c r="I45" i="14"/>
  <c r="Y45" i="11"/>
  <c r="K45" i="30"/>
  <c r="Z51" i="24"/>
  <c r="M46" i="15"/>
  <c r="U27" i="13"/>
  <c r="U46" i="13" s="1"/>
  <c r="I45" i="13"/>
  <c r="I46" i="13" s="1"/>
  <c r="U27" i="12"/>
  <c r="U46" i="12" s="1"/>
  <c r="W27" i="5"/>
  <c r="W46" i="5" s="1"/>
  <c r="X45" i="2"/>
  <c r="Z45" i="2" s="1"/>
  <c r="C27" i="29"/>
  <c r="C46" i="29" s="1"/>
  <c r="Y27" i="29"/>
  <c r="Y46" i="29" s="1"/>
  <c r="R45" i="29"/>
  <c r="R46" i="29" s="1"/>
  <c r="O45" i="29"/>
  <c r="E27" i="27"/>
  <c r="Y27" i="26"/>
  <c r="W27" i="26"/>
  <c r="W46" i="26" s="1"/>
  <c r="O45" i="26"/>
  <c r="C45" i="32"/>
  <c r="C46" i="32" s="1"/>
  <c r="Y45" i="32"/>
  <c r="O27" i="31"/>
  <c r="D27" i="29"/>
  <c r="Z26" i="29"/>
  <c r="H27" i="28"/>
  <c r="H46" i="28" s="1"/>
  <c r="R45" i="28"/>
  <c r="Q45" i="27"/>
  <c r="Q46" i="27" s="1"/>
  <c r="D27" i="26"/>
  <c r="D46" i="26" s="1"/>
  <c r="Y27" i="25"/>
  <c r="Z27" i="25" s="1"/>
  <c r="W27" i="25"/>
  <c r="Y27" i="23"/>
  <c r="W27" i="23"/>
  <c r="Y46" i="22"/>
  <c r="W27" i="22"/>
  <c r="W46" i="22" s="1"/>
  <c r="R45" i="22"/>
  <c r="R46" i="22" s="1"/>
  <c r="I46" i="21"/>
  <c r="R27" i="19"/>
  <c r="R46" i="19" s="1"/>
  <c r="I45" i="19"/>
  <c r="I46" i="19" s="1"/>
  <c r="R27" i="18"/>
  <c r="R46" i="18" s="1"/>
  <c r="D45" i="16"/>
  <c r="Z38" i="16"/>
  <c r="F45" i="15"/>
  <c r="F46" i="15" s="1"/>
  <c r="W27" i="13"/>
  <c r="W46" i="13" s="1"/>
  <c r="T27" i="13"/>
  <c r="H45" i="11"/>
  <c r="D45" i="10"/>
  <c r="D46" i="10" s="1"/>
  <c r="G27" i="9"/>
  <c r="G46" i="9" s="1"/>
  <c r="G27" i="8"/>
  <c r="G46" i="8" s="1"/>
  <c r="G46" i="7"/>
  <c r="O45" i="6"/>
  <c r="R27" i="3"/>
  <c r="R46" i="3" s="1"/>
  <c r="H45" i="3"/>
  <c r="D46" i="2"/>
  <c r="Z38" i="2"/>
  <c r="H46" i="7"/>
  <c r="C46" i="7"/>
  <c r="G46" i="6"/>
  <c r="S46" i="3"/>
  <c r="Q46" i="3"/>
  <c r="F46" i="29"/>
  <c r="J46" i="28"/>
  <c r="E46" i="1"/>
  <c r="AA46" i="1"/>
  <c r="G27" i="27"/>
  <c r="F46" i="23"/>
  <c r="T46" i="20"/>
  <c r="J46" i="8"/>
  <c r="V45" i="1"/>
  <c r="K46" i="32"/>
  <c r="Z26" i="30"/>
  <c r="N45" i="30"/>
  <c r="N46" i="30" s="1"/>
  <c r="H46" i="29"/>
  <c r="S46" i="29"/>
  <c r="T45" i="29"/>
  <c r="L46" i="28"/>
  <c r="V45" i="28"/>
  <c r="V46" i="28" s="1"/>
  <c r="J46" i="27"/>
  <c r="U45" i="27"/>
  <c r="U46" i="27" s="1"/>
  <c r="H46" i="26"/>
  <c r="U45" i="23"/>
  <c r="C27" i="19"/>
  <c r="C46" i="19" s="1"/>
  <c r="Z27" i="18"/>
  <c r="V27" i="17"/>
  <c r="V46" i="17" s="1"/>
  <c r="H45" i="16"/>
  <c r="H46" i="16" s="1"/>
  <c r="X27" i="14"/>
  <c r="Z27" i="14" s="1"/>
  <c r="E46" i="13"/>
  <c r="AA46" i="13"/>
  <c r="E46" i="12"/>
  <c r="U27" i="10"/>
  <c r="U46" i="10" s="1"/>
  <c r="K27" i="9"/>
  <c r="K46" i="9" s="1"/>
  <c r="K46" i="8"/>
  <c r="J46" i="6"/>
  <c r="G27" i="5"/>
  <c r="G46" i="5" s="1"/>
  <c r="V46" i="3"/>
  <c r="L46" i="3"/>
  <c r="C46" i="6"/>
  <c r="H46" i="27"/>
  <c r="C46" i="24"/>
  <c r="D46" i="24"/>
  <c r="T46" i="2"/>
  <c r="H45" i="32"/>
  <c r="V27" i="31"/>
  <c r="V46" i="31" s="1"/>
  <c r="O45" i="31"/>
  <c r="M45" i="31"/>
  <c r="R45" i="30"/>
  <c r="I27" i="29"/>
  <c r="I46" i="29" s="1"/>
  <c r="G27" i="29"/>
  <c r="G46" i="29" s="1"/>
  <c r="X45" i="29"/>
  <c r="M27" i="28"/>
  <c r="W45" i="28"/>
  <c r="T45" i="28"/>
  <c r="I27" i="26"/>
  <c r="I46" i="26" s="1"/>
  <c r="G27" i="26"/>
  <c r="H27" i="25"/>
  <c r="H46" i="25" s="1"/>
  <c r="V27" i="20"/>
  <c r="V46" i="20" s="1"/>
  <c r="L45" i="20"/>
  <c r="D46" i="19"/>
  <c r="N45" i="19"/>
  <c r="D27" i="18"/>
  <c r="D46" i="18" s="1"/>
  <c r="Z14" i="18"/>
  <c r="W27" i="17"/>
  <c r="W46" i="17" s="1"/>
  <c r="L45" i="17"/>
  <c r="S27" i="16"/>
  <c r="P27" i="16"/>
  <c r="M45" i="15"/>
  <c r="C46" i="14"/>
  <c r="F46" i="13"/>
  <c r="L46" i="7"/>
  <c r="I27" i="7"/>
  <c r="I46" i="7" s="1"/>
  <c r="W45" i="7"/>
  <c r="I27" i="6"/>
  <c r="I46" i="6" s="1"/>
  <c r="T45" i="6"/>
  <c r="T46" i="6" s="1"/>
  <c r="W46" i="3"/>
  <c r="H46" i="8"/>
  <c r="C46" i="30"/>
  <c r="Y46" i="30"/>
  <c r="K46" i="28"/>
  <c r="I46" i="17"/>
  <c r="C46" i="12"/>
  <c r="AA46" i="5"/>
  <c r="Q46" i="2"/>
  <c r="G27" i="1"/>
  <c r="G46" i="1" s="1"/>
  <c r="X45" i="1"/>
  <c r="M27" i="32"/>
  <c r="I45" i="32"/>
  <c r="I46" i="32" s="1"/>
  <c r="S45" i="30"/>
  <c r="P45" i="30"/>
  <c r="P46" i="30" s="1"/>
  <c r="C45" i="29"/>
  <c r="Y45" i="29"/>
  <c r="W45" i="27"/>
  <c r="T45" i="27"/>
  <c r="V45" i="26"/>
  <c r="V46" i="26" s="1"/>
  <c r="T45" i="26"/>
  <c r="T46" i="26" s="1"/>
  <c r="G27" i="25"/>
  <c r="G46" i="25" s="1"/>
  <c r="K46" i="25"/>
  <c r="W45" i="23"/>
  <c r="I27" i="22"/>
  <c r="G27" i="22"/>
  <c r="G46" i="22" s="1"/>
  <c r="D45" i="22"/>
  <c r="AA45" i="22"/>
  <c r="O27" i="21"/>
  <c r="H45" i="21"/>
  <c r="W27" i="20"/>
  <c r="M45" i="20"/>
  <c r="AA27" i="19"/>
  <c r="Z26" i="19"/>
  <c r="AA27" i="18"/>
  <c r="AA46" i="18" s="1"/>
  <c r="X27" i="17"/>
  <c r="Q27" i="16"/>
  <c r="U27" i="15"/>
  <c r="U46" i="15" s="1"/>
  <c r="Z14" i="14"/>
  <c r="G46" i="13"/>
  <c r="D27" i="13"/>
  <c r="D46" i="13" s="1"/>
  <c r="M27" i="8"/>
  <c r="E45" i="8"/>
  <c r="M27" i="7"/>
  <c r="M46" i="7" s="1"/>
  <c r="X45" i="7"/>
  <c r="X46" i="7" s="1"/>
  <c r="L46" i="6"/>
  <c r="N45" i="4"/>
  <c r="N46" i="4" s="1"/>
  <c r="O27" i="27"/>
  <c r="O46" i="27" s="1"/>
  <c r="I27" i="24"/>
  <c r="I46" i="24" s="1"/>
  <c r="E27" i="22"/>
  <c r="E46" i="22" s="1"/>
  <c r="V45" i="22"/>
  <c r="AA45" i="21"/>
  <c r="H45" i="20"/>
  <c r="S46" i="19"/>
  <c r="P27" i="19"/>
  <c r="P46" i="19" s="1"/>
  <c r="X45" i="18"/>
  <c r="Z45" i="18" s="1"/>
  <c r="D27" i="15"/>
  <c r="S45" i="15"/>
  <c r="S46" i="15" s="1"/>
  <c r="C46" i="11"/>
  <c r="V27" i="11"/>
  <c r="V46" i="11" s="1"/>
  <c r="S45" i="10"/>
  <c r="P45" i="9"/>
  <c r="F46" i="2"/>
  <c r="N27" i="26"/>
  <c r="N46" i="26" s="1"/>
  <c r="L27" i="25"/>
  <c r="L46" i="25" s="1"/>
  <c r="H27" i="23"/>
  <c r="H46" i="23" s="1"/>
  <c r="K27" i="21"/>
  <c r="K46" i="21" s="1"/>
  <c r="D45" i="21"/>
  <c r="D46" i="21" s="1"/>
  <c r="W27" i="1"/>
  <c r="W46" i="1" s="1"/>
  <c r="N45" i="1"/>
  <c r="N46" i="1" s="1"/>
  <c r="F27" i="32"/>
  <c r="F46" i="32" s="1"/>
  <c r="V45" i="32"/>
  <c r="T45" i="32"/>
  <c r="R27" i="30"/>
  <c r="Z51" i="29"/>
  <c r="R46" i="27"/>
  <c r="G45" i="27"/>
  <c r="D45" i="27"/>
  <c r="Y45" i="25"/>
  <c r="J46" i="24"/>
  <c r="V45" i="24"/>
  <c r="V46" i="24" s="1"/>
  <c r="G27" i="23"/>
  <c r="G46" i="23" s="1"/>
  <c r="D27" i="22"/>
  <c r="L46" i="21"/>
  <c r="S46" i="20"/>
  <c r="I46" i="20"/>
  <c r="G45" i="20"/>
  <c r="T27" i="19"/>
  <c r="T46" i="19" s="1"/>
  <c r="Y46" i="18"/>
  <c r="J27" i="17"/>
  <c r="J46" i="17" s="1"/>
  <c r="R45" i="16"/>
  <c r="H46" i="13"/>
  <c r="Q45" i="13"/>
  <c r="Q46" i="13" s="1"/>
  <c r="G27" i="12"/>
  <c r="D27" i="12"/>
  <c r="N27" i="10"/>
  <c r="N46" i="10" s="1"/>
  <c r="C46" i="9"/>
  <c r="C46" i="8"/>
  <c r="W27" i="8"/>
  <c r="W46" i="8" s="1"/>
  <c r="D27" i="3"/>
  <c r="D46" i="3" s="1"/>
  <c r="O45" i="3"/>
  <c r="W46" i="2"/>
  <c r="J45" i="2"/>
  <c r="W45" i="14"/>
  <c r="W46" i="14" s="1"/>
  <c r="J27" i="13"/>
  <c r="J46" i="13" s="1"/>
  <c r="T45" i="13"/>
  <c r="AA27" i="11"/>
  <c r="AA46" i="11" s="1"/>
  <c r="R27" i="10"/>
  <c r="R46" i="10" s="1"/>
  <c r="W45" i="10"/>
  <c r="D27" i="8"/>
  <c r="D46" i="8" s="1"/>
  <c r="AA27" i="8"/>
  <c r="AA46" i="8" s="1"/>
  <c r="R45" i="8"/>
  <c r="D27" i="7"/>
  <c r="D46" i="7" s="1"/>
  <c r="O45" i="7"/>
  <c r="J45" i="6"/>
  <c r="E27" i="3"/>
  <c r="S45" i="1"/>
  <c r="S46" i="1" s="1"/>
  <c r="H27" i="32"/>
  <c r="H46" i="32" s="1"/>
  <c r="Z38" i="32"/>
  <c r="P27" i="31"/>
  <c r="I45" i="31"/>
  <c r="I46" i="31" s="1"/>
  <c r="T27" i="30"/>
  <c r="T46" i="30" s="1"/>
  <c r="J45" i="30"/>
  <c r="U46" i="29"/>
  <c r="N45" i="29"/>
  <c r="Y27" i="28"/>
  <c r="Z27" i="28" s="1"/>
  <c r="W27" i="28"/>
  <c r="W46" i="28" s="1"/>
  <c r="M45" i="28"/>
  <c r="T27" i="27"/>
  <c r="T46" i="27" s="1"/>
  <c r="I45" i="27"/>
  <c r="I46" i="27" s="1"/>
  <c r="Q27" i="26"/>
  <c r="Q46" i="26" s="1"/>
  <c r="O46" i="26"/>
  <c r="G45" i="26"/>
  <c r="E45" i="25"/>
  <c r="Z44" i="25"/>
  <c r="L27" i="24"/>
  <c r="X45" i="24"/>
  <c r="V45" i="23"/>
  <c r="H27" i="22"/>
  <c r="H46" i="22" s="1"/>
  <c r="C45" i="22"/>
  <c r="C46" i="22" s="1"/>
  <c r="Y45" i="22"/>
  <c r="N27" i="21"/>
  <c r="G45" i="21"/>
  <c r="U27" i="20"/>
  <c r="U46" i="20" s="1"/>
  <c r="K45" i="20"/>
  <c r="K46" i="20" s="1"/>
  <c r="V27" i="19"/>
  <c r="V46" i="19" s="1"/>
  <c r="S27" i="18"/>
  <c r="S46" i="18" s="1"/>
  <c r="O27" i="17"/>
  <c r="O46" i="17" s="1"/>
  <c r="T45" i="16"/>
  <c r="T46" i="16" s="1"/>
  <c r="K27" i="13"/>
  <c r="K46" i="13" s="1"/>
  <c r="S45" i="12"/>
  <c r="Q45" i="12"/>
  <c r="Q46" i="12" s="1"/>
  <c r="S27" i="10"/>
  <c r="S46" i="10" s="1"/>
  <c r="X45" i="10"/>
  <c r="Z45" i="10" s="1"/>
  <c r="AA27" i="9"/>
  <c r="AA46" i="9" s="1"/>
  <c r="E27" i="7"/>
  <c r="E46" i="7" s="1"/>
  <c r="Z14" i="6"/>
  <c r="V46" i="6"/>
  <c r="K45" i="6"/>
  <c r="R27" i="5"/>
  <c r="G45" i="5"/>
  <c r="L27" i="4"/>
  <c r="L46" i="4" s="1"/>
  <c r="H45" i="19"/>
  <c r="U27" i="16"/>
  <c r="U46" i="16" s="1"/>
  <c r="J45" i="15"/>
  <c r="U27" i="14"/>
  <c r="U46" i="14" s="1"/>
  <c r="J45" i="14"/>
  <c r="R27" i="13"/>
  <c r="D45" i="12"/>
  <c r="AA45" i="12"/>
  <c r="AA46" i="12" s="1"/>
  <c r="Q45" i="11"/>
  <c r="W27" i="10"/>
  <c r="W46" i="10" s="1"/>
  <c r="C45" i="10"/>
  <c r="C46" i="10" s="1"/>
  <c r="F27" i="9"/>
  <c r="F46" i="9" s="1"/>
  <c r="E27" i="8"/>
  <c r="J45" i="7"/>
  <c r="O27" i="6"/>
  <c r="O46" i="6" s="1"/>
  <c r="E27" i="5"/>
  <c r="E46" i="5" s="1"/>
  <c r="L45" i="5"/>
  <c r="T45" i="4"/>
  <c r="J45" i="3"/>
  <c r="O27" i="2"/>
  <c r="O46" i="2" s="1"/>
  <c r="U27" i="6"/>
  <c r="R45" i="5"/>
  <c r="T27" i="4"/>
  <c r="T46" i="4" s="1"/>
  <c r="Q27" i="4"/>
  <c r="D45" i="4"/>
  <c r="U27" i="2"/>
  <c r="U46" i="2" s="1"/>
  <c r="C27" i="1"/>
  <c r="C46" i="1" s="1"/>
  <c r="R45" i="1"/>
  <c r="W45" i="32"/>
  <c r="N27" i="31"/>
  <c r="N46" i="31" s="1"/>
  <c r="Q27" i="30"/>
  <c r="Q46" i="30" s="1"/>
  <c r="G45" i="30"/>
  <c r="G46" i="30" s="1"/>
  <c r="K45" i="29"/>
  <c r="U27" i="28"/>
  <c r="U46" i="28" s="1"/>
  <c r="Y45" i="27"/>
  <c r="Y46" i="27" s="1"/>
  <c r="J27" i="26"/>
  <c r="J46" i="26" s="1"/>
  <c r="U45" i="26"/>
  <c r="Q45" i="25"/>
  <c r="Q46" i="25" s="1"/>
  <c r="X27" i="24"/>
  <c r="X46" i="24" s="1"/>
  <c r="Z46" i="24" s="1"/>
  <c r="M45" i="24"/>
  <c r="U27" i="23"/>
  <c r="J45" i="23"/>
  <c r="Q27" i="22"/>
  <c r="L45" i="22"/>
  <c r="L46" i="22" s="1"/>
  <c r="J45" i="22"/>
  <c r="V27" i="21"/>
  <c r="O45" i="21"/>
  <c r="G27" i="20"/>
  <c r="G27" i="19"/>
  <c r="G46" i="19" s="1"/>
  <c r="W27" i="18"/>
  <c r="H45" i="18"/>
  <c r="H46" i="18" s="1"/>
  <c r="F27" i="16"/>
  <c r="N45" i="16"/>
  <c r="N46" i="16" s="1"/>
  <c r="E27" i="15"/>
  <c r="E46" i="15" s="1"/>
  <c r="F27" i="14"/>
  <c r="F46" i="14" s="1"/>
  <c r="Y27" i="14"/>
  <c r="Y46" i="14" s="1"/>
  <c r="C27" i="13"/>
  <c r="C46" i="13" s="1"/>
  <c r="W27" i="12"/>
  <c r="W46" i="12" s="1"/>
  <c r="T27" i="12"/>
  <c r="T46" i="12" s="1"/>
  <c r="K45" i="12"/>
  <c r="K46" i="12" s="1"/>
  <c r="I45" i="12"/>
  <c r="I46" i="12" s="1"/>
  <c r="S27" i="11"/>
  <c r="S46" i="11" s="1"/>
  <c r="D45" i="11"/>
  <c r="L45" i="10"/>
  <c r="L46" i="10" s="1"/>
  <c r="E45" i="9"/>
  <c r="L27" i="8"/>
  <c r="J27" i="7"/>
  <c r="J46" i="7" s="1"/>
  <c r="Q45" i="7"/>
  <c r="N45" i="7"/>
  <c r="Z51" i="7"/>
  <c r="G45" i="6"/>
  <c r="L27" i="5"/>
  <c r="I27" i="5"/>
  <c r="I46" i="5" s="1"/>
  <c r="U27" i="4"/>
  <c r="U46" i="4" s="1"/>
  <c r="J27" i="3"/>
  <c r="J46" i="3" s="1"/>
  <c r="Q45" i="3"/>
  <c r="N45" i="3"/>
  <c r="N46" i="3" s="1"/>
  <c r="Z51" i="3"/>
  <c r="G45" i="2"/>
  <c r="G46" i="2" s="1"/>
  <c r="D27" i="6"/>
  <c r="D46" i="6" s="1"/>
  <c r="W45" i="5"/>
  <c r="I45" i="4"/>
  <c r="I46" i="4" s="1"/>
  <c r="F45" i="4"/>
  <c r="F46" i="4" s="1"/>
  <c r="D27" i="2"/>
  <c r="K45" i="2"/>
  <c r="H27" i="1"/>
  <c r="H46" i="1" s="1"/>
  <c r="W45" i="1"/>
  <c r="T45" i="1"/>
  <c r="L27" i="32"/>
  <c r="J27" i="32"/>
  <c r="D45" i="32"/>
  <c r="D46" i="32" s="1"/>
  <c r="S27" i="31"/>
  <c r="S46" i="31" s="1"/>
  <c r="V27" i="30"/>
  <c r="V46" i="30" s="1"/>
  <c r="I45" i="30"/>
  <c r="Z51" i="30"/>
  <c r="D27" i="28"/>
  <c r="N45" i="28"/>
  <c r="N46" i="28" s="1"/>
  <c r="V45" i="25"/>
  <c r="V46" i="25" s="1"/>
  <c r="R45" i="24"/>
  <c r="R46" i="24" s="1"/>
  <c r="D27" i="23"/>
  <c r="D46" i="23" s="1"/>
  <c r="Z26" i="23"/>
  <c r="O45" i="23"/>
  <c r="O46" i="23" s="1"/>
  <c r="L45" i="23"/>
  <c r="L46" i="23" s="1"/>
  <c r="T27" i="22"/>
  <c r="T46" i="22" s="1"/>
  <c r="Q45" i="22"/>
  <c r="T45" i="21"/>
  <c r="T46" i="21" s="1"/>
  <c r="L27" i="20"/>
  <c r="J27" i="20"/>
  <c r="L27" i="19"/>
  <c r="L46" i="19" s="1"/>
  <c r="T45" i="19"/>
  <c r="F27" i="18"/>
  <c r="F46" i="18" s="1"/>
  <c r="R27" i="17"/>
  <c r="R46" i="17" s="1"/>
  <c r="V45" i="16"/>
  <c r="K27" i="14"/>
  <c r="K46" i="14" s="1"/>
  <c r="R45" i="13"/>
  <c r="F27" i="12"/>
  <c r="F46" i="12" s="1"/>
  <c r="P45" i="12"/>
  <c r="P46" i="12" s="1"/>
  <c r="R27" i="9"/>
  <c r="R46" i="9" s="1"/>
  <c r="J45" i="9"/>
  <c r="J46" i="9" s="1"/>
  <c r="I45" i="8"/>
  <c r="O27" i="7"/>
  <c r="E27" i="6"/>
  <c r="E46" i="6" s="1"/>
  <c r="L45" i="6"/>
  <c r="D27" i="4"/>
  <c r="D46" i="4" s="1"/>
  <c r="J45" i="4"/>
  <c r="J46" i="4" s="1"/>
  <c r="O27" i="3"/>
  <c r="O46" i="3" s="1"/>
  <c r="E27" i="2"/>
  <c r="E46" i="2" s="1"/>
  <c r="L45" i="2"/>
  <c r="Y46" i="1"/>
  <c r="AA46" i="32"/>
  <c r="Z45" i="1"/>
  <c r="F46" i="30"/>
  <c r="L46" i="1"/>
  <c r="E46" i="32"/>
  <c r="U46" i="32"/>
  <c r="T46" i="1"/>
  <c r="O46" i="31"/>
  <c r="M46" i="1"/>
  <c r="Z27" i="1"/>
  <c r="M46" i="32"/>
  <c r="P46" i="31"/>
  <c r="V46" i="1"/>
  <c r="N46" i="32"/>
  <c r="V46" i="32"/>
  <c r="Y46" i="31"/>
  <c r="AA46" i="30"/>
  <c r="E27" i="30"/>
  <c r="E46" i="30" s="1"/>
  <c r="M27" i="30"/>
  <c r="M46" i="30" s="1"/>
  <c r="U27" i="30"/>
  <c r="U45" i="30"/>
  <c r="Z45" i="29"/>
  <c r="V46" i="22"/>
  <c r="Z26" i="1"/>
  <c r="E27" i="31"/>
  <c r="E46" i="31" s="1"/>
  <c r="M27" i="31"/>
  <c r="M46" i="31" s="1"/>
  <c r="U27" i="31"/>
  <c r="U46" i="31" s="1"/>
  <c r="D46" i="29"/>
  <c r="L46" i="29"/>
  <c r="T46" i="29"/>
  <c r="K46" i="29"/>
  <c r="X46" i="28"/>
  <c r="M46" i="23"/>
  <c r="U46" i="23"/>
  <c r="U27" i="1"/>
  <c r="U46" i="1" s="1"/>
  <c r="X27" i="31"/>
  <c r="I46" i="28"/>
  <c r="I45" i="28"/>
  <c r="Q45" i="28"/>
  <c r="Q46" i="28" s="1"/>
  <c r="Y45" i="28"/>
  <c r="Z45" i="28"/>
  <c r="E46" i="27"/>
  <c r="M46" i="27"/>
  <c r="E46" i="26"/>
  <c r="M46" i="26"/>
  <c r="U46" i="26"/>
  <c r="E46" i="25"/>
  <c r="M46" i="25"/>
  <c r="U46" i="25"/>
  <c r="M46" i="24"/>
  <c r="U46" i="24"/>
  <c r="N46" i="23"/>
  <c r="F46" i="22"/>
  <c r="X46" i="1"/>
  <c r="Z46" i="1" s="1"/>
  <c r="X27" i="32"/>
  <c r="X45" i="31"/>
  <c r="Z45" i="31" s="1"/>
  <c r="Z27" i="30"/>
  <c r="X45" i="32"/>
  <c r="Z45" i="32" s="1"/>
  <c r="X46" i="29"/>
  <c r="O46" i="25"/>
  <c r="G46" i="24"/>
  <c r="O46" i="24"/>
  <c r="W46" i="24"/>
  <c r="X46" i="23"/>
  <c r="Z46" i="23" s="1"/>
  <c r="Z27" i="23"/>
  <c r="Z45" i="23"/>
  <c r="Z27" i="27"/>
  <c r="Z27" i="26"/>
  <c r="X46" i="25"/>
  <c r="Z45" i="25"/>
  <c r="Z45" i="24"/>
  <c r="I46" i="23"/>
  <c r="Q46" i="23"/>
  <c r="Y46" i="23"/>
  <c r="Y46" i="32"/>
  <c r="J45" i="32"/>
  <c r="J46" i="32" s="1"/>
  <c r="R45" i="32"/>
  <c r="R46" i="32" s="1"/>
  <c r="J46" i="29"/>
  <c r="F46" i="28"/>
  <c r="Y46" i="26"/>
  <c r="I46" i="25"/>
  <c r="Q46" i="24"/>
  <c r="Y46" i="24"/>
  <c r="R46" i="23"/>
  <c r="J46" i="22"/>
  <c r="AA46" i="22"/>
  <c r="AA46" i="19"/>
  <c r="P46" i="18"/>
  <c r="Z27" i="16"/>
  <c r="X46" i="16"/>
  <c r="Z46" i="16" s="1"/>
  <c r="Z14" i="29"/>
  <c r="Z14" i="28"/>
  <c r="Z14" i="27"/>
  <c r="Z14" i="26"/>
  <c r="Z14" i="25"/>
  <c r="Z14" i="24"/>
  <c r="Z14" i="23"/>
  <c r="Z14" i="22"/>
  <c r="F46" i="21"/>
  <c r="N46" i="21"/>
  <c r="V46" i="21"/>
  <c r="Q46" i="16"/>
  <c r="M46" i="20"/>
  <c r="X46" i="18"/>
  <c r="C46" i="16"/>
  <c r="S46" i="16"/>
  <c r="AA46" i="16"/>
  <c r="N46" i="15"/>
  <c r="X46" i="21"/>
  <c r="Z46" i="21" s="1"/>
  <c r="Z27" i="21"/>
  <c r="G46" i="20"/>
  <c r="W46" i="20"/>
  <c r="D46" i="16"/>
  <c r="X46" i="20"/>
  <c r="Z46" i="20" s="1"/>
  <c r="Z27" i="20"/>
  <c r="C46" i="17"/>
  <c r="K46" i="17"/>
  <c r="S46" i="17"/>
  <c r="P46" i="15"/>
  <c r="J46" i="21"/>
  <c r="R46" i="21"/>
  <c r="AA46" i="21"/>
  <c r="G46" i="18"/>
  <c r="W46" i="18"/>
  <c r="L46" i="17"/>
  <c r="T46" i="17"/>
  <c r="F46" i="16"/>
  <c r="V46" i="16"/>
  <c r="Z45" i="16"/>
  <c r="X45" i="22"/>
  <c r="Z45" i="22" s="1"/>
  <c r="Z38" i="22"/>
  <c r="C46" i="21"/>
  <c r="S46" i="21"/>
  <c r="E46" i="21"/>
  <c r="AA46" i="20"/>
  <c r="J46" i="20"/>
  <c r="R46" i="20"/>
  <c r="Z46" i="19"/>
  <c r="I46" i="16"/>
  <c r="Z14" i="21"/>
  <c r="Z14" i="20"/>
  <c r="J27" i="16"/>
  <c r="J46" i="16" s="1"/>
  <c r="R27" i="16"/>
  <c r="V46" i="15"/>
  <c r="O45" i="15"/>
  <c r="W45" i="15"/>
  <c r="P46" i="14"/>
  <c r="C46" i="15"/>
  <c r="X27" i="15"/>
  <c r="X45" i="14"/>
  <c r="Z45" i="14" s="1"/>
  <c r="Z38" i="14"/>
  <c r="Z38" i="21"/>
  <c r="Z38" i="20"/>
  <c r="Z38" i="19"/>
  <c r="Z38" i="18"/>
  <c r="Z38" i="17"/>
  <c r="H46" i="11"/>
  <c r="G46" i="10"/>
  <c r="O46" i="10"/>
  <c r="H46" i="10"/>
  <c r="G27" i="15"/>
  <c r="O27" i="15"/>
  <c r="W27" i="15"/>
  <c r="R45" i="15"/>
  <c r="Z38" i="15"/>
  <c r="J27" i="14"/>
  <c r="J46" i="14" s="1"/>
  <c r="R27" i="14"/>
  <c r="R46" i="14" s="1"/>
  <c r="X45" i="13"/>
  <c r="Z45" i="13" s="1"/>
  <c r="Z38" i="13"/>
  <c r="I46" i="11"/>
  <c r="D45" i="15"/>
  <c r="L45" i="15"/>
  <c r="T45" i="15"/>
  <c r="T46" i="15" s="1"/>
  <c r="Y46" i="13"/>
  <c r="J27" i="15"/>
  <c r="J46" i="15" s="1"/>
  <c r="R27" i="15"/>
  <c r="H46" i="14"/>
  <c r="J27" i="12"/>
  <c r="J46" i="12" s="1"/>
  <c r="Q46" i="11"/>
  <c r="K46" i="10"/>
  <c r="AA46" i="10"/>
  <c r="P46" i="10"/>
  <c r="Z44" i="13"/>
  <c r="X46" i="13"/>
  <c r="Z46" i="13" s="1"/>
  <c r="X46" i="12"/>
  <c r="X46" i="11"/>
  <c r="Z46" i="11" s="1"/>
  <c r="Y27" i="6"/>
  <c r="Y46" i="6" s="1"/>
  <c r="Z26" i="6"/>
  <c r="AA46" i="2"/>
  <c r="Y27" i="5"/>
  <c r="Z27" i="5" s="1"/>
  <c r="Z26" i="5"/>
  <c r="V46" i="8"/>
  <c r="X46" i="6"/>
  <c r="Z46" i="6" s="1"/>
  <c r="V46" i="5"/>
  <c r="Q46" i="4"/>
  <c r="Y46" i="4"/>
  <c r="K46" i="2"/>
  <c r="I27" i="9"/>
  <c r="I46" i="9" s="1"/>
  <c r="Q27" i="9"/>
  <c r="Q46" i="9" s="1"/>
  <c r="Y27" i="9"/>
  <c r="Y46" i="9" s="1"/>
  <c r="Z26" i="9"/>
  <c r="Z45" i="9"/>
  <c r="I27" i="8"/>
  <c r="Q27" i="8"/>
  <c r="Q46" i="8" s="1"/>
  <c r="Y27" i="8"/>
  <c r="Y46" i="8" s="1"/>
  <c r="Z26" i="8"/>
  <c r="X27" i="8"/>
  <c r="U46" i="6"/>
  <c r="F46" i="6"/>
  <c r="X46" i="5"/>
  <c r="M46" i="5"/>
  <c r="U46" i="5"/>
  <c r="F46" i="5"/>
  <c r="Y27" i="3"/>
  <c r="Y46" i="3" s="1"/>
  <c r="Z26" i="3"/>
  <c r="X46" i="9"/>
  <c r="X46" i="4"/>
  <c r="Z46" i="4" s="1"/>
  <c r="Z27" i="4"/>
  <c r="Y27" i="2"/>
  <c r="Y46" i="2" s="1"/>
  <c r="Z26" i="2"/>
  <c r="S46" i="2"/>
  <c r="D27" i="9"/>
  <c r="D46" i="9" s="1"/>
  <c r="L27" i="9"/>
  <c r="N46" i="6"/>
  <c r="O46" i="5"/>
  <c r="X46" i="3"/>
  <c r="Z38" i="12"/>
  <c r="Z38" i="11"/>
  <c r="Z38" i="10"/>
  <c r="E27" i="9"/>
  <c r="E46" i="9" s="1"/>
  <c r="M27" i="9"/>
  <c r="M46" i="9" s="1"/>
  <c r="U27" i="9"/>
  <c r="U46" i="9" s="1"/>
  <c r="E46" i="8"/>
  <c r="M46" i="8"/>
  <c r="U46" i="8"/>
  <c r="F45" i="8"/>
  <c r="F46" i="8" s="1"/>
  <c r="N45" i="8"/>
  <c r="N46" i="8" s="1"/>
  <c r="V45" i="8"/>
  <c r="Q46" i="7"/>
  <c r="Y27" i="7"/>
  <c r="Y46" i="7" s="1"/>
  <c r="Z26" i="7"/>
  <c r="N46" i="5"/>
  <c r="G46" i="4"/>
  <c r="O46" i="4"/>
  <c r="W46" i="4"/>
  <c r="E46" i="3"/>
  <c r="M46" i="3"/>
  <c r="U46" i="3"/>
  <c r="F46" i="3"/>
  <c r="C46" i="2"/>
  <c r="X46" i="2"/>
  <c r="Z38" i="9"/>
  <c r="Z46" i="27" l="1"/>
  <c r="O46" i="7"/>
  <c r="G46" i="26"/>
  <c r="R46" i="16"/>
  <c r="Z27" i="24"/>
  <c r="D46" i="28"/>
  <c r="Z27" i="3"/>
  <c r="D46" i="22"/>
  <c r="M46" i="28"/>
  <c r="Z46" i="3"/>
  <c r="Z46" i="5"/>
  <c r="Y46" i="25"/>
  <c r="Z46" i="25" s="1"/>
  <c r="Y46" i="28"/>
  <c r="L46" i="5"/>
  <c r="R46" i="13"/>
  <c r="X46" i="30"/>
  <c r="Z46" i="30" s="1"/>
  <c r="O46" i="29"/>
  <c r="R46" i="8"/>
  <c r="Z45" i="27"/>
  <c r="G46" i="27"/>
  <c r="T46" i="13"/>
  <c r="Z27" i="10"/>
  <c r="Z46" i="18"/>
  <c r="Z45" i="7"/>
  <c r="G46" i="15"/>
  <c r="J46" i="30"/>
  <c r="X46" i="26"/>
  <c r="Z46" i="26" s="1"/>
  <c r="Q46" i="22"/>
  <c r="W46" i="23"/>
  <c r="Z27" i="29"/>
  <c r="R46" i="15"/>
  <c r="W46" i="27"/>
  <c r="I46" i="8"/>
  <c r="X46" i="10"/>
  <c r="Z46" i="10" s="1"/>
  <c r="R46" i="5"/>
  <c r="R46" i="30"/>
  <c r="I46" i="22"/>
  <c r="Y46" i="12"/>
  <c r="L46" i="32"/>
  <c r="L46" i="15"/>
  <c r="L46" i="8"/>
  <c r="P46" i="16"/>
  <c r="Z46" i="28"/>
  <c r="L46" i="20"/>
  <c r="D46" i="12"/>
  <c r="O46" i="21"/>
  <c r="L46" i="12"/>
  <c r="N46" i="19"/>
  <c r="X46" i="14"/>
  <c r="Z46" i="14" s="1"/>
  <c r="Y46" i="5"/>
  <c r="X46" i="17"/>
  <c r="Z46" i="17" s="1"/>
  <c r="Z27" i="17"/>
  <c r="L46" i="9"/>
  <c r="D46" i="15"/>
  <c r="L46" i="24"/>
  <c r="G46" i="12"/>
  <c r="F46" i="7"/>
  <c r="H46" i="19"/>
  <c r="Z27" i="6"/>
  <c r="Z46" i="12"/>
  <c r="Z27" i="32"/>
  <c r="X46" i="32"/>
  <c r="Z46" i="32" s="1"/>
  <c r="Z27" i="31"/>
  <c r="X46" i="31"/>
  <c r="Z46" i="31" s="1"/>
  <c r="Z27" i="9"/>
  <c r="X46" i="22"/>
  <c r="Z46" i="22" s="1"/>
  <c r="W46" i="15"/>
  <c r="Z27" i="15"/>
  <c r="X46" i="15"/>
  <c r="Z46" i="15" s="1"/>
  <c r="U46" i="30"/>
  <c r="X46" i="8"/>
  <c r="Z46" i="8" s="1"/>
  <c r="Z27" i="8"/>
  <c r="Z46" i="9"/>
  <c r="Z27" i="2"/>
  <c r="Z27" i="7"/>
  <c r="Z46" i="2"/>
  <c r="Z46" i="7"/>
  <c r="O46" i="15"/>
  <c r="Z46" i="29"/>
</calcChain>
</file>

<file path=xl/sharedStrings.xml><?xml version="1.0" encoding="utf-8"?>
<sst xmlns="http://schemas.openxmlformats.org/spreadsheetml/2006/main" count="4128" uniqueCount="109">
  <si>
    <t>Northern Cape: Joe Morolong (NC451) - Table C6 Quarterly Budget Statement - Financial Position ( Energy sources                                     ) for 3rd Quarter ended 31 March 2026 (Figures Finalised as at 2026/05/05)</t>
  </si>
  <si>
    <t>Description</t>
  </si>
  <si>
    <t>Q3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</si>
  <si>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</si>
  <si>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</si>
  <si>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</si>
  <si>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</si>
  <si>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</si>
  <si>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</si>
  <si>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</si>
  <si>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</si>
  <si>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</si>
  <si>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</si>
  <si>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</si>
  <si>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</si>
  <si>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</si>
  <si>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</si>
  <si>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</si>
  <si>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</si>
  <si>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</si>
  <si>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</si>
  <si>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</si>
  <si>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</si>
  <si>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</si>
  <si>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</si>
  <si>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</si>
  <si>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</si>
  <si>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</si>
  <si>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</si>
  <si>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</si>
  <si>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</si>
  <si>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</si>
  <si>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</si>
  <si>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</si>
  <si>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</si>
  <si>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</si>
  <si>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Short Term Investments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</si>
  <si>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</si>
  <si>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</si>
  <si>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</si>
  <si>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</si>
  <si>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 receivable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</si>
  <si>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</si>
  <si>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</si>
  <si>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</si>
  <si>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</si>
  <si>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</si>
  <si>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</si>
  <si>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</si>
  <si>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</si>
  <si>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</si>
  <si>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</si>
  <si>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</si>
  <si>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</si>
  <si>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</si>
  <si>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</si>
  <si>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</si>
  <si>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</si>
  <si>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</si>
  <si>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</si>
  <si>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</si>
  <si>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</si>
  <si>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</si>
  <si>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</si>
  <si>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VAT payable</t>
  </si>
  <si>
    <t>Other current liabilities</t>
  </si>
  <si>
    <t>Total current liabilities</t>
  </si>
  <si>
    <t>Non current liabilities</t>
  </si>
  <si>
    <t>Long term Trade and other Payables</t>
  </si>
  <si>
    <t>Other non-current liabilities</t>
  </si>
  <si>
    <t>Total non current liabilities</t>
  </si>
  <si>
    <t>TOTAL LIABILITIES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</si>
  <si>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</si>
  <si>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</si>
  <si>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</si>
  <si>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</si>
  <si>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</si>
  <si>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</si>
  <si>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Northern Cape: Ga-Segonyana (NC452) - Table C6 Quarterly Budget Statement - Financial Position ( Energy sources                                     ) for 3rd Quarter ended 31 March 2026 (Figures Finalised as at 2026/05/05)</t>
  </si>
  <si>
    <t>Northern Cape: Gamagara (NC453) - Table C6 Quarterly Budget Statement - Financial Position ( Energy sources                                     ) for 3rd Quarter ended 31 March 2026 (Figures Finalised as at 2026/05/05)</t>
  </si>
  <si>
    <t>Northern Cape: John Taolo Gaetsewe (DC45) - Table C6 Quarterly Budget Statement - Financial Position ( Energy sources                                     ) for 3rd Quarter ended 31 March 2026 (Figures Finalised as at 2026/05/05)</t>
  </si>
  <si>
    <t>Northern Cape: Richtersveld (NC061) - Table C6 Quarterly Budget Statement - Financial Position ( Energy sources                                     ) for 3rd Quarter ended 31 March 2026 (Figures Finalised as at 2026/05/05)</t>
  </si>
  <si>
    <t>Northern Cape: Nama Khoi (NC062) - Table C6 Quarterly Budget Statement - Financial Position ( Energy sources                                     ) for 3rd Quarter ended 31 March 2026 (Figures Finalised as at 2026/05/05)</t>
  </si>
  <si>
    <t>Northern Cape: Kamiesberg (NC064) - Table C6 Quarterly Budget Statement - Financial Position ( Energy sources                                     ) for 3rd Quarter ended 31 March 2026 (Figures Finalised as at 2026/05/05)</t>
  </si>
  <si>
    <t>Northern Cape: Hantam (NC065) - Table C6 Quarterly Budget Statement - Financial Position ( Energy sources                                     ) for 3rd Quarter ended 31 March 2026 (Figures Finalised as at 2026/05/05)</t>
  </si>
  <si>
    <t>Northern Cape: Karoo Hoogland (NC066) - Table C6 Quarterly Budget Statement - Financial Position ( Energy sources                                     ) for 3rd Quarter ended 31 March 2026 (Figures Finalised as at 2026/05/05)</t>
  </si>
  <si>
    <t>Northern Cape: Khai-Ma (NC067) - Table C6 Quarterly Budget Statement - Financial Position ( Energy sources                                     ) for 3rd Quarter ended 31 March 2026 (Figures Finalised as at 2026/05/05)</t>
  </si>
  <si>
    <t>Northern Cape: Namakwa (DC6) - Table C6 Quarterly Budget Statement - Financial Position ( Energy sources                                     ) for 3rd Quarter ended 31 March 2026 (Figures Finalised as at 2026/05/05)</t>
  </si>
  <si>
    <t>Northern Cape: Ubuntu (NC071) - Table C6 Quarterly Budget Statement - Financial Position ( Energy sources                                     ) for 3rd Quarter ended 31 March 2026 (Figures Finalised as at 2026/05/05)</t>
  </si>
  <si>
    <t>Northern Cape: Umsobomvu (NC072) - Table C6 Quarterly Budget Statement - Financial Position ( Energy sources                                     ) for 3rd Quarter ended 31 March 2026 (Figures Finalised as at 2026/05/05)</t>
  </si>
  <si>
    <t>Northern Cape: Emthanjeni (NC073) - Table C6 Quarterly Budget Statement - Financial Position ( Energy sources                                     ) for 3rd Quarter ended 31 March 2026 (Figures Finalised as at 2026/05/05)</t>
  </si>
  <si>
    <t>Northern Cape: Kareeberg (NC074) - Table C6 Quarterly Budget Statement - Financial Position ( Energy sources                                     ) for 3rd Quarter ended 31 March 2026 (Figures Finalised as at 2026/05/05)</t>
  </si>
  <si>
    <t>Northern Cape: Renosterberg (NC075) - Table C6 Quarterly Budget Statement - Financial Position ( Energy sources                                     ) for 3rd Quarter ended 31 March 2026 (Figures Finalised as at 2026/05/05)</t>
  </si>
  <si>
    <t>Northern Cape: Thembelihle (NC076) - Table C6 Quarterly Budget Statement - Financial Position ( Energy sources                                     ) for 3rd Quarter ended 31 March 2026 (Figures Finalised as at 2026/05/05)</t>
  </si>
  <si>
    <t>Northern Cape: Siyathemba (NC077) - Table C6 Quarterly Budget Statement - Financial Position ( Energy sources                                     ) for 3rd Quarter ended 31 March 2026 (Figures Finalised as at 2026/05/05)</t>
  </si>
  <si>
    <t>Northern Cape: Siyancuma (NC078) - Table C6 Quarterly Budget Statement - Financial Position ( Energy sources                                     ) for 3rd Quarter ended 31 March 2026 (Figures Finalised as at 2026/05/05)</t>
  </si>
  <si>
    <t>Northern Cape: Pixley Ka Seme (NC) (DC7) - Table C6 Quarterly Budget Statement - Financial Position ( Energy sources                                     ) for 3rd Quarter ended 31 March 2026 (Figures Finalised as at 2026/05/05)</t>
  </si>
  <si>
    <t>Northern Cape: !Kai! Garib (NC082) - Table C6 Quarterly Budget Statement - Financial Position ( Energy sources                                     ) for 3rd Quarter ended 31 March 2026 (Figures Finalised as at 2026/05/05)</t>
  </si>
  <si>
    <t>Northern Cape: !Kheis (NC084) - Table C6 Quarterly Budget Statement - Financial Position ( Energy sources                                     ) for 3rd Quarter ended 31 March 2026 (Figures Finalised as at 2026/05/05)</t>
  </si>
  <si>
    <t>Northern Cape: Tsantsabane (NC085) - Table C6 Quarterly Budget Statement - Financial Position ( Energy sources                                     ) for 3rd Quarter ended 31 March 2026 (Figures Finalised as at 2026/05/05)</t>
  </si>
  <si>
    <t>Northern Cape: Kgatelopele (NC086) - Table C6 Quarterly Budget Statement - Financial Position ( Energy sources                                     ) for 3rd Quarter ended 31 March 2026 (Figures Finalised as at 2026/05/05)</t>
  </si>
  <si>
    <t>Northern Cape: Dawid Kruiper (NC087) - Table C6 Quarterly Budget Statement - Financial Position ( Energy sources                                     ) for 3rd Quarter ended 31 March 2026 (Figures Finalised as at 2026/05/05)</t>
  </si>
  <si>
    <t>Northern Cape: Z F Mgcawu (DC8) - Table C6 Quarterly Budget Statement - Financial Position ( Energy sources                                     ) for 3rd Quarter ended 31 March 2026 (Figures Finalised as at 2026/05/05)</t>
  </si>
  <si>
    <t>Northern Cape: Sol Plaatje (NC091) - Table C6 Quarterly Budget Statement - Financial Position ( Energy sources                                     ) for 3rd Quarter ended 31 March 2026 (Figures Finalised as at 2026/05/05)</t>
  </si>
  <si>
    <t>Northern Cape: Dikgatlong (NC092) - Table C6 Quarterly Budget Statement - Financial Position ( Energy sources                                     ) for 3rd Quarter ended 31 March 2026 (Figures Finalised as at 2026/05/05)</t>
  </si>
  <si>
    <t>Northern Cape: Magareng (NC093) - Table C6 Quarterly Budget Statement - Financial Position ( Energy sources                                     ) for 3rd Quarter ended 31 March 2026 (Figures Finalised as at 2026/05/05)</t>
  </si>
  <si>
    <t>Northern Cape: Phokwane (NC094) - Table C6 Quarterly Budget Statement - Financial Position ( Energy sources                                     ) for 3rd Quarter ended 31 March 2026 (Figures Finalised as at 2026/05/05)</t>
  </si>
  <si>
    <t>Northern Cape: Frances Baard (DC9) - Table C6 Quarterly Budget Statement - Financial Position ( Energy sources                                     ) for 3rd Quarter ended 31 March 2026 (Figures Finalised as at 2026/05/05)</t>
  </si>
  <si>
    <t>Summary - Table C6 Quarterly Budget Statement - Financial Position ( Energy sources  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</si>
</sst>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4" fillId="0" borderId="0" xfId="0" applyFont="1"/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167" fontId="6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-17443761</v>
      </c>
      <c r="F6" s="20">
        <v>-16060962</v>
      </c>
      <c r="G6" s="20">
        <v>-3684898</v>
      </c>
      <c r="H6" s="20">
        <v>-1697672</v>
      </c>
      <c r="I6" s="20">
        <v>818345</v>
      </c>
      <c r="J6" s="20">
        <v>-4564225</v>
      </c>
      <c r="K6" s="20">
        <v>-2364474</v>
      </c>
      <c r="L6" s="20">
        <v>1055624</v>
      </c>
      <c r="M6" s="20">
        <v>-2500702</v>
      </c>
      <c r="N6" s="20">
        <v>-3809552</v>
      </c>
      <c r="O6" s="20">
        <v>900057</v>
      </c>
      <c r="P6" s="20">
        <v>-2615129</v>
      </c>
      <c r="Q6" s="20">
        <v>1215282</v>
      </c>
      <c r="R6" s="20">
        <v>-499790</v>
      </c>
      <c r="S6" s="20"/>
      <c r="T6" s="20"/>
      <c r="U6" s="20"/>
      <c r="V6" s="20"/>
      <c r="W6" s="20">
        <v>-8873567</v>
      </c>
      <c r="X6" s="20">
        <v>-12045720</v>
      </c>
      <c r="Y6" s="20">
        <v>3172153</v>
      </c>
      <c r="Z6" s="21">
        <v>-26.334274746548981</v>
      </c>
      <c r="AA6" s="22">
        <v>-16060962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3974464</v>
      </c>
      <c r="F8" s="20">
        <v>8902306</v>
      </c>
      <c r="G8" s="20">
        <v>-520265</v>
      </c>
      <c r="H8" s="20">
        <v>3586489</v>
      </c>
      <c r="I8" s="20">
        <v>322731</v>
      </c>
      <c r="J8" s="20">
        <v>3388955</v>
      </c>
      <c r="K8" s="20">
        <v>501893</v>
      </c>
      <c r="L8" s="20">
        <v>-258737</v>
      </c>
      <c r="M8" s="20">
        <v>918956</v>
      </c>
      <c r="N8" s="20">
        <v>1162112</v>
      </c>
      <c r="O8" s="20">
        <v>633677</v>
      </c>
      <c r="P8" s="20">
        <v>-66730</v>
      </c>
      <c r="Q8" s="20">
        <v>190563</v>
      </c>
      <c r="R8" s="20">
        <v>757510</v>
      </c>
      <c r="S8" s="20"/>
      <c r="T8" s="20"/>
      <c r="U8" s="20"/>
      <c r="V8" s="20"/>
      <c r="W8" s="20">
        <v>5308577</v>
      </c>
      <c r="X8" s="20">
        <v>6676735</v>
      </c>
      <c r="Y8" s="20">
        <v>-1368158</v>
      </c>
      <c r="Z8" s="21">
        <v>-20.491422828672999</v>
      </c>
      <c r="AA8" s="22">
        <v>8902306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-7304</v>
      </c>
      <c r="F11" s="20">
        <v>-7304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-5477</v>
      </c>
      <c r="Y11" s="20">
        <v>5477</v>
      </c>
      <c r="Z11" s="21">
        <v>-100</v>
      </c>
      <c r="AA11" s="22">
        <v>-7304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3227553</v>
      </c>
      <c r="F12" s="20">
        <v>6169993</v>
      </c>
      <c r="G12" s="24">
        <v>544617</v>
      </c>
      <c r="H12" s="24">
        <v>304152</v>
      </c>
      <c r="I12" s="24">
        <v>173</v>
      </c>
      <c r="J12" s="20">
        <v>848942</v>
      </c>
      <c r="K12" s="24">
        <v>397361</v>
      </c>
      <c r="L12" s="24"/>
      <c r="M12" s="20">
        <v>476763</v>
      </c>
      <c r="N12" s="24">
        <v>874124</v>
      </c>
      <c r="O12" s="24"/>
      <c r="P12" s="24">
        <v>465188</v>
      </c>
      <c r="Q12" s="20">
        <v>271</v>
      </c>
      <c r="R12" s="24">
        <v>465459</v>
      </c>
      <c r="S12" s="24"/>
      <c r="T12" s="20"/>
      <c r="U12" s="24"/>
      <c r="V12" s="24"/>
      <c r="W12" s="24">
        <v>2188525</v>
      </c>
      <c r="X12" s="20">
        <v>4627492</v>
      </c>
      <c r="Y12" s="24">
        <v>-2438967</v>
      </c>
      <c r="Z12" s="25">
        <v>-52.706023046609261</v>
      </c>
      <c r="AA12" s="26">
        <v>6169993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-10249048</v>
      </c>
      <c r="F14" s="31">
        <f t="shared" si="0"/>
        <v>-995967</v>
      </c>
      <c r="G14" s="31">
        <f t="shared" si="0"/>
        <v>-3660546</v>
      </c>
      <c r="H14" s="31">
        <f t="shared" si="0"/>
        <v>2192969</v>
      </c>
      <c r="I14" s="31">
        <f t="shared" si="0"/>
        <v>1141249</v>
      </c>
      <c r="J14" s="31">
        <f t="shared" si="0"/>
        <v>-326328</v>
      </c>
      <c r="K14" s="31">
        <f t="shared" si="0"/>
        <v>-1465220</v>
      </c>
      <c r="L14" s="31">
        <f t="shared" si="0"/>
        <v>796887</v>
      </c>
      <c r="M14" s="31">
        <f t="shared" si="0"/>
        <v>-1104983</v>
      </c>
      <c r="N14" s="31">
        <f t="shared" si="0"/>
        <v>-1773316</v>
      </c>
      <c r="O14" s="31">
        <f t="shared" si="0"/>
        <v>1533734</v>
      </c>
      <c r="P14" s="31">
        <f t="shared" si="0"/>
        <v>-2216671</v>
      </c>
      <c r="Q14" s="31">
        <f t="shared" si="0"/>
        <v>1406116</v>
      </c>
      <c r="R14" s="31">
        <f t="shared" si="0"/>
        <v>723179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-1376465</v>
      </c>
      <c r="X14" s="31">
        <f t="shared" si="0"/>
        <v>-746970</v>
      </c>
      <c r="Y14" s="31">
        <f t="shared" si="0"/>
        <v>-629495</v>
      </c>
      <c r="Z14" s="32">
        <f>+IF(X14&lt;&gt;0,+(Y14/X14)*100,0)</f>
        <v>84.273130112320445</v>
      </c>
      <c r="AA14" s="33">
        <f>SUM(AA6:AA13)</f>
        <v>-995967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-24287204</v>
      </c>
      <c r="F18" s="20">
        <v>-24399516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-18299637</v>
      </c>
      <c r="Y18" s="24">
        <v>18299637</v>
      </c>
      <c r="Z18" s="25">
        <v>-100</v>
      </c>
      <c r="AA18" s="26">
        <v>-24399516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-24287204</v>
      </c>
      <c r="F26" s="36">
        <f t="shared" si="1"/>
        <v>-24399516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-18299637</v>
      </c>
      <c r="Y26" s="36">
        <f t="shared" si="1"/>
        <v>18299637</v>
      </c>
      <c r="Z26" s="37">
        <f>+IF(X26&lt;&gt;0,+(Y26/X26)*100,0)</f>
        <v>-100</v>
      </c>
      <c r="AA26" s="38">
        <f>SUM(AA16:AA25)</f>
        <v>-24399516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-34536252</v>
      </c>
      <c r="F27" s="31">
        <f t="shared" si="2"/>
        <v>-25395483</v>
      </c>
      <c r="G27" s="31">
        <f t="shared" si="2"/>
        <v>-3660546</v>
      </c>
      <c r="H27" s="31">
        <f t="shared" si="2"/>
        <v>2192969</v>
      </c>
      <c r="I27" s="31">
        <f t="shared" si="2"/>
        <v>1141249</v>
      </c>
      <c r="J27" s="31">
        <f t="shared" si="2"/>
        <v>-326328</v>
      </c>
      <c r="K27" s="31">
        <f t="shared" si="2"/>
        <v>-1465220</v>
      </c>
      <c r="L27" s="31">
        <f t="shared" si="2"/>
        <v>796887</v>
      </c>
      <c r="M27" s="31">
        <f t="shared" si="2"/>
        <v>-1104983</v>
      </c>
      <c r="N27" s="31">
        <f t="shared" si="2"/>
        <v>-1773316</v>
      </c>
      <c r="O27" s="31">
        <f t="shared" si="2"/>
        <v>1533734</v>
      </c>
      <c r="P27" s="31">
        <f t="shared" si="2"/>
        <v>-2216671</v>
      </c>
      <c r="Q27" s="31">
        <f t="shared" si="2"/>
        <v>1406116</v>
      </c>
      <c r="R27" s="31">
        <f t="shared" si="2"/>
        <v>723179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-1376465</v>
      </c>
      <c r="X27" s="31">
        <f t="shared" si="2"/>
        <v>-19046607</v>
      </c>
      <c r="Y27" s="31">
        <f t="shared" si="2"/>
        <v>17670142</v>
      </c>
      <c r="Z27" s="32">
        <f>+IF(X27&lt;&gt;0,+(Y27/X27)*100,0)</f>
        <v>-92.773174770708493</v>
      </c>
      <c r="AA27" s="33">
        <f>+AA14+AA26</f>
        <v>-25395483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>
        <v>1124</v>
      </c>
      <c r="F32" s="20">
        <v>1124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842</v>
      </c>
      <c r="Y32" s="20">
        <v>-842</v>
      </c>
      <c r="Z32" s="21">
        <v>-100</v>
      </c>
      <c r="AA32" s="22">
        <v>1124</v>
      </c>
    </row>
    <row r="33" spans="1:27" x14ac:dyDescent="0.25">
      <c r="A33" s="23" t="s">
        <v>61</v>
      </c>
      <c r="B33" s="17" t="s">
        <v>33</v>
      </c>
      <c r="C33" s="18">
        <v>2530598</v>
      </c>
      <c r="D33" s="18"/>
      <c r="E33" s="19">
        <v>3883737</v>
      </c>
      <c r="F33" s="20">
        <v>15824301</v>
      </c>
      <c r="G33" s="20">
        <v>-4123277</v>
      </c>
      <c r="H33" s="20">
        <v>3489130</v>
      </c>
      <c r="I33" s="20">
        <v>878422</v>
      </c>
      <c r="J33" s="20">
        <v>244275</v>
      </c>
      <c r="K33" s="20">
        <v>1952667</v>
      </c>
      <c r="L33" s="20">
        <v>167598</v>
      </c>
      <c r="M33" s="20">
        <v>-1765986</v>
      </c>
      <c r="N33" s="20">
        <v>354279</v>
      </c>
      <c r="O33" s="20">
        <v>5448945</v>
      </c>
      <c r="P33" s="20">
        <v>-1211451</v>
      </c>
      <c r="Q33" s="20">
        <v>2178590</v>
      </c>
      <c r="R33" s="20">
        <v>6416084</v>
      </c>
      <c r="S33" s="20"/>
      <c r="T33" s="20"/>
      <c r="U33" s="20"/>
      <c r="V33" s="20"/>
      <c r="W33" s="20">
        <v>7014638</v>
      </c>
      <c r="X33" s="20">
        <v>11868249</v>
      </c>
      <c r="Y33" s="20">
        <v>-4853611</v>
      </c>
      <c r="Z33" s="21">
        <v>-40.895763140796923</v>
      </c>
      <c r="AA33" s="22">
        <v>15824301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2007499</v>
      </c>
      <c r="G36" s="20">
        <v>65330</v>
      </c>
      <c r="H36" s="20">
        <v>99399</v>
      </c>
      <c r="I36" s="20">
        <v>255551</v>
      </c>
      <c r="J36" s="20">
        <v>420280</v>
      </c>
      <c r="K36" s="20">
        <v>254456</v>
      </c>
      <c r="L36" s="20">
        <v>236370</v>
      </c>
      <c r="M36" s="20">
        <v>354387</v>
      </c>
      <c r="N36" s="20">
        <v>845213</v>
      </c>
      <c r="O36" s="20">
        <v>73292</v>
      </c>
      <c r="P36" s="20">
        <v>22132</v>
      </c>
      <c r="Q36" s="20">
        <v>681086</v>
      </c>
      <c r="R36" s="20">
        <v>776510</v>
      </c>
      <c r="S36" s="20"/>
      <c r="T36" s="20"/>
      <c r="U36" s="20"/>
      <c r="V36" s="20"/>
      <c r="W36" s="20">
        <v>2042003</v>
      </c>
      <c r="X36" s="20">
        <v>1505623</v>
      </c>
      <c r="Y36" s="20">
        <v>536380</v>
      </c>
      <c r="Z36" s="21">
        <v>35.625119966950557</v>
      </c>
      <c r="AA36" s="22">
        <v>2007499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2530598</v>
      </c>
      <c r="D38" s="29">
        <f t="shared" ref="D38:Y38" si="3">SUM(D30:D37)</f>
        <v>0</v>
      </c>
      <c r="E38" s="30">
        <f t="shared" si="3"/>
        <v>3884861</v>
      </c>
      <c r="F38" s="31">
        <f t="shared" si="3"/>
        <v>17832924</v>
      </c>
      <c r="G38" s="31">
        <f t="shared" si="3"/>
        <v>-4057947</v>
      </c>
      <c r="H38" s="31">
        <f t="shared" si="3"/>
        <v>3588529</v>
      </c>
      <c r="I38" s="31">
        <f t="shared" si="3"/>
        <v>1133973</v>
      </c>
      <c r="J38" s="31">
        <f t="shared" si="3"/>
        <v>664555</v>
      </c>
      <c r="K38" s="31">
        <f t="shared" si="3"/>
        <v>2207123</v>
      </c>
      <c r="L38" s="31">
        <f t="shared" si="3"/>
        <v>403968</v>
      </c>
      <c r="M38" s="31">
        <f t="shared" si="3"/>
        <v>-1411599</v>
      </c>
      <c r="N38" s="31">
        <f t="shared" si="3"/>
        <v>1199492</v>
      </c>
      <c r="O38" s="31">
        <f t="shared" si="3"/>
        <v>5522237</v>
      </c>
      <c r="P38" s="31">
        <f t="shared" si="3"/>
        <v>-1189319</v>
      </c>
      <c r="Q38" s="31">
        <f t="shared" si="3"/>
        <v>2859676</v>
      </c>
      <c r="R38" s="31">
        <f t="shared" si="3"/>
        <v>7192594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9056641</v>
      </c>
      <c r="X38" s="31">
        <f t="shared" si="3"/>
        <v>13374714</v>
      </c>
      <c r="Y38" s="31">
        <f t="shared" si="3"/>
        <v>-4318073</v>
      </c>
      <c r="Z38" s="32">
        <f>+IF(X38&lt;&gt;0,+(Y38/X38)*100,0)</f>
        <v>-32.285348307261003</v>
      </c>
      <c r="AA38" s="33">
        <f>SUM(AA30:AA37)</f>
        <v>17832924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2530598</v>
      </c>
      <c r="D45" s="29">
        <f>+D38+D44</f>
        <v>0</v>
      </c>
      <c r="E45" s="30">
        <f t="shared" si="5"/>
        <v>3884861</v>
      </c>
      <c r="F45" s="31">
        <f t="shared" si="5"/>
        <v>17832924</v>
      </c>
      <c r="G45" s="31">
        <f t="shared" si="5"/>
        <v>-4057947</v>
      </c>
      <c r="H45" s="31">
        <f t="shared" si="5"/>
        <v>3588529</v>
      </c>
      <c r="I45" s="31">
        <f t="shared" si="5"/>
        <v>1133973</v>
      </c>
      <c r="J45" s="31">
        <f t="shared" si="5"/>
        <v>664555</v>
      </c>
      <c r="K45" s="31">
        <f t="shared" si="5"/>
        <v>2207123</v>
      </c>
      <c r="L45" s="31">
        <f t="shared" si="5"/>
        <v>403968</v>
      </c>
      <c r="M45" s="31">
        <f t="shared" si="5"/>
        <v>-1411599</v>
      </c>
      <c r="N45" s="31">
        <f t="shared" si="5"/>
        <v>1199492</v>
      </c>
      <c r="O45" s="31">
        <f t="shared" si="5"/>
        <v>5522237</v>
      </c>
      <c r="P45" s="31">
        <f t="shared" si="5"/>
        <v>-1189319</v>
      </c>
      <c r="Q45" s="31">
        <f t="shared" si="5"/>
        <v>2859676</v>
      </c>
      <c r="R45" s="31">
        <f t="shared" si="5"/>
        <v>7192594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9056641</v>
      </c>
      <c r="X45" s="31">
        <f t="shared" si="5"/>
        <v>13374714</v>
      </c>
      <c r="Y45" s="31">
        <f t="shared" si="5"/>
        <v>-4318073</v>
      </c>
      <c r="Z45" s="32">
        <f>+IF(X45&lt;&gt;0,+(Y45/X45)*100,0)</f>
        <v>-32.285348307261003</v>
      </c>
      <c r="AA45" s="33">
        <f>+AA38+AA44</f>
        <v>17832924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-2530598</v>
      </c>
      <c r="D46" s="42">
        <f t="shared" si="6"/>
        <v>0</v>
      </c>
      <c r="E46" s="43">
        <f t="shared" si="6"/>
        <v>-38421113</v>
      </c>
      <c r="F46" s="44">
        <f t="shared" si="6"/>
        <v>-43228407</v>
      </c>
      <c r="G46" s="44">
        <f t="shared" si="6"/>
        <v>397401</v>
      </c>
      <c r="H46" s="44">
        <f t="shared" si="6"/>
        <v>-1395560</v>
      </c>
      <c r="I46" s="44">
        <f t="shared" si="6"/>
        <v>7276</v>
      </c>
      <c r="J46" s="44">
        <f t="shared" si="6"/>
        <v>-990883</v>
      </c>
      <c r="K46" s="44">
        <f t="shared" si="6"/>
        <v>-3672343</v>
      </c>
      <c r="L46" s="44">
        <f t="shared" si="6"/>
        <v>392919</v>
      </c>
      <c r="M46" s="44">
        <f t="shared" si="6"/>
        <v>306616</v>
      </c>
      <c r="N46" s="44">
        <f t="shared" si="6"/>
        <v>-2972808</v>
      </c>
      <c r="O46" s="44">
        <f t="shared" si="6"/>
        <v>-3988503</v>
      </c>
      <c r="P46" s="44">
        <f t="shared" si="6"/>
        <v>-1027352</v>
      </c>
      <c r="Q46" s="44">
        <f t="shared" si="6"/>
        <v>-1453560</v>
      </c>
      <c r="R46" s="44">
        <f t="shared" si="6"/>
        <v>-6469415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-10433106</v>
      </c>
      <c r="X46" s="44">
        <f t="shared" si="6"/>
        <v>-32421321</v>
      </c>
      <c r="Y46" s="44">
        <f t="shared" si="6"/>
        <v>21988215</v>
      </c>
      <c r="Z46" s="45">
        <f>+IF(X46&lt;&gt;0,+(Y46/X46)*100,0)</f>
        <v>-67.82023163090733</v>
      </c>
      <c r="AA46" s="46">
        <f>+AA27-AA45</f>
        <v>-43228407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265246816</v>
      </c>
      <c r="D6" s="18"/>
      <c r="E6" s="19">
        <v>93372503</v>
      </c>
      <c r="F6" s="20">
        <v>72510859</v>
      </c>
      <c r="G6" s="20">
        <v>334445498</v>
      </c>
      <c r="H6" s="20">
        <v>-11507713</v>
      </c>
      <c r="I6" s="20">
        <v>2577170</v>
      </c>
      <c r="J6" s="20">
        <v>325514955</v>
      </c>
      <c r="K6" s="20">
        <v>6116663</v>
      </c>
      <c r="L6" s="20">
        <v>15373507</v>
      </c>
      <c r="M6" s="20">
        <v>2993379</v>
      </c>
      <c r="N6" s="20">
        <v>24483549</v>
      </c>
      <c r="O6" s="20">
        <v>-1738346</v>
      </c>
      <c r="P6" s="20">
        <v>-1152474</v>
      </c>
      <c r="Q6" s="20">
        <v>36529321</v>
      </c>
      <c r="R6" s="20">
        <v>33638501</v>
      </c>
      <c r="S6" s="20"/>
      <c r="T6" s="20"/>
      <c r="U6" s="20"/>
      <c r="V6" s="20"/>
      <c r="W6" s="20">
        <v>383637005</v>
      </c>
      <c r="X6" s="20">
        <v>60434721</v>
      </c>
      <c r="Y6" s="20">
        <v>323202284</v>
      </c>
      <c r="Z6" s="21">
        <v>534.79569137085946</v>
      </c>
      <c r="AA6" s="22">
        <v>72510859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19088395</v>
      </c>
      <c r="D8" s="18"/>
      <c r="E8" s="19">
        <v>10253688</v>
      </c>
      <c r="F8" s="20">
        <v>9647860</v>
      </c>
      <c r="G8" s="20">
        <v>16285264</v>
      </c>
      <c r="H8" s="20">
        <v>647275</v>
      </c>
      <c r="I8" s="20">
        <v>1004655</v>
      </c>
      <c r="J8" s="20">
        <v>17937194</v>
      </c>
      <c r="K8" s="20">
        <v>118618</v>
      </c>
      <c r="L8" s="20">
        <v>8479676</v>
      </c>
      <c r="M8" s="20">
        <v>-3017261</v>
      </c>
      <c r="N8" s="20">
        <v>5581033</v>
      </c>
      <c r="O8" s="20">
        <v>1575759</v>
      </c>
      <c r="P8" s="20">
        <v>3031764</v>
      </c>
      <c r="Q8" s="20">
        <v>-3983242</v>
      </c>
      <c r="R8" s="20">
        <v>624281</v>
      </c>
      <c r="S8" s="20"/>
      <c r="T8" s="20"/>
      <c r="U8" s="20"/>
      <c r="V8" s="20"/>
      <c r="W8" s="20">
        <v>24142508</v>
      </c>
      <c r="X8" s="20">
        <v>7447934</v>
      </c>
      <c r="Y8" s="20">
        <v>16694574</v>
      </c>
      <c r="Z8" s="21">
        <v>224.1504019772463</v>
      </c>
      <c r="AA8" s="22">
        <v>9647860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-8924921</v>
      </c>
      <c r="D11" s="18"/>
      <c r="E11" s="19">
        <v>18946672</v>
      </c>
      <c r="F11" s="20">
        <v>18946672</v>
      </c>
      <c r="G11" s="20">
        <v>-8924921</v>
      </c>
      <c r="H11" s="20">
        <v>-64778</v>
      </c>
      <c r="I11" s="20">
        <v>-33347</v>
      </c>
      <c r="J11" s="20">
        <v>-9023046</v>
      </c>
      <c r="K11" s="20">
        <v>-48667</v>
      </c>
      <c r="L11" s="20"/>
      <c r="M11" s="20">
        <v>248773</v>
      </c>
      <c r="N11" s="20">
        <v>200106</v>
      </c>
      <c r="O11" s="20">
        <v>-5524</v>
      </c>
      <c r="P11" s="20">
        <v>-51944</v>
      </c>
      <c r="Q11" s="20">
        <v>-195285</v>
      </c>
      <c r="R11" s="20">
        <v>-252753</v>
      </c>
      <c r="S11" s="20"/>
      <c r="T11" s="20"/>
      <c r="U11" s="20"/>
      <c r="V11" s="20"/>
      <c r="W11" s="20">
        <v>-9075693</v>
      </c>
      <c r="X11" s="20">
        <v>18946672</v>
      </c>
      <c r="Y11" s="20">
        <v>-28022365</v>
      </c>
      <c r="Z11" s="21">
        <v>-147.90125147044293</v>
      </c>
      <c r="AA11" s="22">
        <v>18946672</v>
      </c>
    </row>
    <row r="12" spans="1:27" x14ac:dyDescent="0.25">
      <c r="A12" s="23" t="s">
        <v>41</v>
      </c>
      <c r="B12" s="17" t="s">
        <v>33</v>
      </c>
      <c r="C12" s="18">
        <v>205926279</v>
      </c>
      <c r="D12" s="18"/>
      <c r="E12" s="19"/>
      <c r="F12" s="20"/>
      <c r="G12" s="24">
        <v>205678195</v>
      </c>
      <c r="H12" s="24">
        <v>4317929</v>
      </c>
      <c r="I12" s="24">
        <v>2402484</v>
      </c>
      <c r="J12" s="20">
        <v>212398608</v>
      </c>
      <c r="K12" s="24">
        <v>2761443</v>
      </c>
      <c r="L12" s="24">
        <v>370507</v>
      </c>
      <c r="M12" s="20">
        <v>5039164</v>
      </c>
      <c r="N12" s="24">
        <v>8171114</v>
      </c>
      <c r="O12" s="24">
        <v>2646556</v>
      </c>
      <c r="P12" s="24">
        <v>3049191</v>
      </c>
      <c r="Q12" s="20">
        <v>3006725</v>
      </c>
      <c r="R12" s="24">
        <v>8702472</v>
      </c>
      <c r="S12" s="24"/>
      <c r="T12" s="20"/>
      <c r="U12" s="24"/>
      <c r="V12" s="24"/>
      <c r="W12" s="24">
        <v>229272194</v>
      </c>
      <c r="X12" s="20"/>
      <c r="Y12" s="24">
        <v>229272194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-532497</v>
      </c>
      <c r="D13" s="18"/>
      <c r="E13" s="19"/>
      <c r="F13" s="20"/>
      <c r="G13" s="20">
        <v>-532497</v>
      </c>
      <c r="H13" s="20"/>
      <c r="I13" s="20"/>
      <c r="J13" s="20">
        <v>-532497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-532497</v>
      </c>
      <c r="X13" s="20"/>
      <c r="Y13" s="20">
        <v>-532497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480804072</v>
      </c>
      <c r="D14" s="29">
        <f>SUM(D6:D13)</f>
        <v>0</v>
      </c>
      <c r="E14" s="30">
        <f t="shared" si="0"/>
        <v>122572863</v>
      </c>
      <c r="F14" s="31">
        <f t="shared" si="0"/>
        <v>101105391</v>
      </c>
      <c r="G14" s="31">
        <f t="shared" si="0"/>
        <v>546951539</v>
      </c>
      <c r="H14" s="31">
        <f t="shared" si="0"/>
        <v>-6607287</v>
      </c>
      <c r="I14" s="31">
        <f t="shared" si="0"/>
        <v>5950962</v>
      </c>
      <c r="J14" s="31">
        <f t="shared" si="0"/>
        <v>546295214</v>
      </c>
      <c r="K14" s="31">
        <f t="shared" si="0"/>
        <v>8948057</v>
      </c>
      <c r="L14" s="31">
        <f t="shared" si="0"/>
        <v>24223690</v>
      </c>
      <c r="M14" s="31">
        <f t="shared" si="0"/>
        <v>5264055</v>
      </c>
      <c r="N14" s="31">
        <f t="shared" si="0"/>
        <v>38435802</v>
      </c>
      <c r="O14" s="31">
        <f t="shared" si="0"/>
        <v>2478445</v>
      </c>
      <c r="P14" s="31">
        <f t="shared" si="0"/>
        <v>4876537</v>
      </c>
      <c r="Q14" s="31">
        <f t="shared" si="0"/>
        <v>35357519</v>
      </c>
      <c r="R14" s="31">
        <f t="shared" si="0"/>
        <v>42712501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627443517</v>
      </c>
      <c r="X14" s="31">
        <f t="shared" si="0"/>
        <v>86829327</v>
      </c>
      <c r="Y14" s="31">
        <f t="shared" si="0"/>
        <v>540614190</v>
      </c>
      <c r="Z14" s="32">
        <f>+IF(X14&lt;&gt;0,+(Y14/X14)*100,0)</f>
        <v>622.61704504516081</v>
      </c>
      <c r="AA14" s="33">
        <f>SUM(AA6:AA13)</f>
        <v>101105391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-150601938</v>
      </c>
      <c r="D18" s="18"/>
      <c r="E18" s="19">
        <v>11406792</v>
      </c>
      <c r="F18" s="20">
        <v>8850264</v>
      </c>
      <c r="G18" s="24">
        <v>-150601938</v>
      </c>
      <c r="H18" s="24">
        <v>1789473</v>
      </c>
      <c r="I18" s="24">
        <v>652174</v>
      </c>
      <c r="J18" s="20">
        <v>-148160291</v>
      </c>
      <c r="K18" s="24">
        <v>3208228</v>
      </c>
      <c r="L18" s="24">
        <v>1629299</v>
      </c>
      <c r="M18" s="20">
        <v>2255657</v>
      </c>
      <c r="N18" s="24">
        <v>7093184</v>
      </c>
      <c r="O18" s="24"/>
      <c r="P18" s="24">
        <v>3256915</v>
      </c>
      <c r="Q18" s="20">
        <v>3494034</v>
      </c>
      <c r="R18" s="24">
        <v>6750949</v>
      </c>
      <c r="S18" s="24"/>
      <c r="T18" s="20"/>
      <c r="U18" s="24"/>
      <c r="V18" s="24"/>
      <c r="W18" s="24">
        <v>-134316158</v>
      </c>
      <c r="X18" s="20">
        <v>7532482</v>
      </c>
      <c r="Y18" s="24">
        <v>-141848640</v>
      </c>
      <c r="Z18" s="25">
        <v>-1883.1593623456386</v>
      </c>
      <c r="AA18" s="26">
        <v>8850264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-150601938</v>
      </c>
      <c r="D26" s="29">
        <f t="shared" ref="D26:Y26" si="1">SUM(D16:D25)</f>
        <v>0</v>
      </c>
      <c r="E26" s="35">
        <f t="shared" si="1"/>
        <v>11406792</v>
      </c>
      <c r="F26" s="36">
        <f t="shared" si="1"/>
        <v>8850264</v>
      </c>
      <c r="G26" s="36">
        <f t="shared" si="1"/>
        <v>-150601938</v>
      </c>
      <c r="H26" s="36">
        <f t="shared" si="1"/>
        <v>1789473</v>
      </c>
      <c r="I26" s="36">
        <f t="shared" si="1"/>
        <v>652174</v>
      </c>
      <c r="J26" s="36">
        <f t="shared" si="1"/>
        <v>-148160291</v>
      </c>
      <c r="K26" s="36">
        <f t="shared" si="1"/>
        <v>3208228</v>
      </c>
      <c r="L26" s="36">
        <f t="shared" si="1"/>
        <v>1629299</v>
      </c>
      <c r="M26" s="36">
        <f t="shared" si="1"/>
        <v>2255657</v>
      </c>
      <c r="N26" s="36">
        <f t="shared" si="1"/>
        <v>7093184</v>
      </c>
      <c r="O26" s="36">
        <f t="shared" si="1"/>
        <v>0</v>
      </c>
      <c r="P26" s="36">
        <f t="shared" si="1"/>
        <v>3256915</v>
      </c>
      <c r="Q26" s="36">
        <f t="shared" si="1"/>
        <v>3494034</v>
      </c>
      <c r="R26" s="36">
        <f t="shared" si="1"/>
        <v>6750949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-134316158</v>
      </c>
      <c r="X26" s="36">
        <f t="shared" si="1"/>
        <v>7532482</v>
      </c>
      <c r="Y26" s="36">
        <f t="shared" si="1"/>
        <v>-141848640</v>
      </c>
      <c r="Z26" s="37">
        <f>+IF(X26&lt;&gt;0,+(Y26/X26)*100,0)</f>
        <v>-1883.1593623456386</v>
      </c>
      <c r="AA26" s="38">
        <f>SUM(AA16:AA25)</f>
        <v>8850264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330202134</v>
      </c>
      <c r="D27" s="29">
        <f>+D14+D26</f>
        <v>0</v>
      </c>
      <c r="E27" s="30">
        <f t="shared" si="2"/>
        <v>133979655</v>
      </c>
      <c r="F27" s="31">
        <f t="shared" si="2"/>
        <v>109955655</v>
      </c>
      <c r="G27" s="31">
        <f t="shared" si="2"/>
        <v>396349601</v>
      </c>
      <c r="H27" s="31">
        <f t="shared" si="2"/>
        <v>-4817814</v>
      </c>
      <c r="I27" s="31">
        <f t="shared" si="2"/>
        <v>6603136</v>
      </c>
      <c r="J27" s="31">
        <f t="shared" si="2"/>
        <v>398134923</v>
      </c>
      <c r="K27" s="31">
        <f t="shared" si="2"/>
        <v>12156285</v>
      </c>
      <c r="L27" s="31">
        <f t="shared" si="2"/>
        <v>25852989</v>
      </c>
      <c r="M27" s="31">
        <f t="shared" si="2"/>
        <v>7519712</v>
      </c>
      <c r="N27" s="31">
        <f t="shared" si="2"/>
        <v>45528986</v>
      </c>
      <c r="O27" s="31">
        <f t="shared" si="2"/>
        <v>2478445</v>
      </c>
      <c r="P27" s="31">
        <f t="shared" si="2"/>
        <v>8133452</v>
      </c>
      <c r="Q27" s="31">
        <f t="shared" si="2"/>
        <v>38851553</v>
      </c>
      <c r="R27" s="31">
        <f t="shared" si="2"/>
        <v>49463450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493127359</v>
      </c>
      <c r="X27" s="31">
        <f t="shared" si="2"/>
        <v>94361809</v>
      </c>
      <c r="Y27" s="31">
        <f t="shared" si="2"/>
        <v>398765550</v>
      </c>
      <c r="Z27" s="32">
        <f>+IF(X27&lt;&gt;0,+(Y27/X27)*100,0)</f>
        <v>422.5920997339083</v>
      </c>
      <c r="AA27" s="33">
        <f>+AA14+AA26</f>
        <v>109955655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-153412</v>
      </c>
      <c r="D32" s="18"/>
      <c r="E32" s="19"/>
      <c r="F32" s="20"/>
      <c r="G32" s="20">
        <v>-154877</v>
      </c>
      <c r="H32" s="20"/>
      <c r="I32" s="20"/>
      <c r="J32" s="20">
        <v>-154877</v>
      </c>
      <c r="K32" s="20"/>
      <c r="L32" s="20">
        <v>-4141</v>
      </c>
      <c r="M32" s="20">
        <v>-158</v>
      </c>
      <c r="N32" s="20">
        <v>-4299</v>
      </c>
      <c r="O32" s="20">
        <v>-784</v>
      </c>
      <c r="P32" s="20">
        <v>-92</v>
      </c>
      <c r="Q32" s="20"/>
      <c r="R32" s="20">
        <v>-876</v>
      </c>
      <c r="S32" s="20"/>
      <c r="T32" s="20"/>
      <c r="U32" s="20"/>
      <c r="V32" s="20"/>
      <c r="W32" s="20">
        <v>-160052</v>
      </c>
      <c r="X32" s="20"/>
      <c r="Y32" s="20">
        <v>-160052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-14843694</v>
      </c>
      <c r="D33" s="18"/>
      <c r="E33" s="19">
        <v>93077196</v>
      </c>
      <c r="F33" s="20">
        <v>78077196</v>
      </c>
      <c r="G33" s="20">
        <v>-13906662</v>
      </c>
      <c r="H33" s="20">
        <v>-784250</v>
      </c>
      <c r="I33" s="20">
        <v>8365361</v>
      </c>
      <c r="J33" s="20">
        <v>-6325551</v>
      </c>
      <c r="K33" s="20">
        <v>-384015</v>
      </c>
      <c r="L33" s="20">
        <v>18721143</v>
      </c>
      <c r="M33" s="20">
        <v>-17744154</v>
      </c>
      <c r="N33" s="20">
        <v>592974</v>
      </c>
      <c r="O33" s="20">
        <v>-1033567</v>
      </c>
      <c r="P33" s="20">
        <v>642257</v>
      </c>
      <c r="Q33" s="20">
        <v>-2018108</v>
      </c>
      <c r="R33" s="20">
        <v>-2409418</v>
      </c>
      <c r="S33" s="20"/>
      <c r="T33" s="20"/>
      <c r="U33" s="20"/>
      <c r="V33" s="20"/>
      <c r="W33" s="20">
        <v>-8141995</v>
      </c>
      <c r="X33" s="20">
        <v>84101128</v>
      </c>
      <c r="Y33" s="20">
        <v>-92243123</v>
      </c>
      <c r="Z33" s="21">
        <v>-109.68119595256796</v>
      </c>
      <c r="AA33" s="22">
        <v>78077196</v>
      </c>
    </row>
    <row r="34" spans="1:27" x14ac:dyDescent="0.25">
      <c r="A34" s="23" t="s">
        <v>62</v>
      </c>
      <c r="B34" s="17" t="s">
        <v>33</v>
      </c>
      <c r="C34" s="18">
        <v>159693105</v>
      </c>
      <c r="D34" s="18"/>
      <c r="E34" s="19"/>
      <c r="F34" s="20"/>
      <c r="G34" s="20">
        <v>184668104</v>
      </c>
      <c r="H34" s="20">
        <v>-677482</v>
      </c>
      <c r="I34" s="20"/>
      <c r="J34" s="20">
        <v>183990622</v>
      </c>
      <c r="K34" s="20">
        <v>6307533</v>
      </c>
      <c r="L34" s="20">
        <v>1253997</v>
      </c>
      <c r="M34" s="20">
        <v>-1521163</v>
      </c>
      <c r="N34" s="20">
        <v>6040367</v>
      </c>
      <c r="O34" s="20"/>
      <c r="P34" s="20">
        <v>2149907</v>
      </c>
      <c r="Q34" s="20">
        <v>17020033</v>
      </c>
      <c r="R34" s="20">
        <v>19169940</v>
      </c>
      <c r="S34" s="20"/>
      <c r="T34" s="20"/>
      <c r="U34" s="20"/>
      <c r="V34" s="20"/>
      <c r="W34" s="20">
        <v>209200929</v>
      </c>
      <c r="X34" s="20"/>
      <c r="Y34" s="20">
        <v>209200929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119877161</v>
      </c>
      <c r="D36" s="18"/>
      <c r="E36" s="19">
        <v>28610880</v>
      </c>
      <c r="F36" s="20">
        <v>28610880</v>
      </c>
      <c r="G36" s="20">
        <v>121784844</v>
      </c>
      <c r="H36" s="20">
        <v>2487233</v>
      </c>
      <c r="I36" s="20">
        <v>2768602</v>
      </c>
      <c r="J36" s="20">
        <v>127040679</v>
      </c>
      <c r="K36" s="20">
        <v>2352614</v>
      </c>
      <c r="L36" s="20">
        <v>2066638</v>
      </c>
      <c r="M36" s="20">
        <v>2692131</v>
      </c>
      <c r="N36" s="20">
        <v>7111383</v>
      </c>
      <c r="O36" s="20">
        <v>2510639</v>
      </c>
      <c r="P36" s="20">
        <v>2256880</v>
      </c>
      <c r="Q36" s="20">
        <v>3203688</v>
      </c>
      <c r="R36" s="20">
        <v>7971207</v>
      </c>
      <c r="S36" s="20"/>
      <c r="T36" s="20"/>
      <c r="U36" s="20"/>
      <c r="V36" s="20"/>
      <c r="W36" s="20">
        <v>142123269</v>
      </c>
      <c r="X36" s="20">
        <v>21458160</v>
      </c>
      <c r="Y36" s="20">
        <v>120665109</v>
      </c>
      <c r="Z36" s="21">
        <v>562.32738035320824</v>
      </c>
      <c r="AA36" s="22">
        <v>28610880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264573160</v>
      </c>
      <c r="D38" s="29">
        <f t="shared" ref="D38:Y38" si="3">SUM(D30:D37)</f>
        <v>0</v>
      </c>
      <c r="E38" s="30">
        <f t="shared" si="3"/>
        <v>121688076</v>
      </c>
      <c r="F38" s="31">
        <f t="shared" si="3"/>
        <v>106688076</v>
      </c>
      <c r="G38" s="31">
        <f t="shared" si="3"/>
        <v>292391409</v>
      </c>
      <c r="H38" s="31">
        <f t="shared" si="3"/>
        <v>1025501</v>
      </c>
      <c r="I38" s="31">
        <f t="shared" si="3"/>
        <v>11133963</v>
      </c>
      <c r="J38" s="31">
        <f t="shared" si="3"/>
        <v>304550873</v>
      </c>
      <c r="K38" s="31">
        <f t="shared" si="3"/>
        <v>8276132</v>
      </c>
      <c r="L38" s="31">
        <f t="shared" si="3"/>
        <v>22037637</v>
      </c>
      <c r="M38" s="31">
        <f t="shared" si="3"/>
        <v>-16573344</v>
      </c>
      <c r="N38" s="31">
        <f t="shared" si="3"/>
        <v>13740425</v>
      </c>
      <c r="O38" s="31">
        <f t="shared" si="3"/>
        <v>1476288</v>
      </c>
      <c r="P38" s="31">
        <f t="shared" si="3"/>
        <v>5048952</v>
      </c>
      <c r="Q38" s="31">
        <f t="shared" si="3"/>
        <v>18205613</v>
      </c>
      <c r="R38" s="31">
        <f t="shared" si="3"/>
        <v>24730853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343022151</v>
      </c>
      <c r="X38" s="31">
        <f t="shared" si="3"/>
        <v>105559288</v>
      </c>
      <c r="Y38" s="31">
        <f t="shared" si="3"/>
        <v>237462863</v>
      </c>
      <c r="Z38" s="32">
        <f>+IF(X38&lt;&gt;0,+(Y38/X38)*100,0)</f>
        <v>224.956863104268</v>
      </c>
      <c r="AA38" s="33">
        <f>SUM(AA30:AA37)</f>
        <v>106688076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828242</v>
      </c>
      <c r="D40" s="18"/>
      <c r="E40" s="19"/>
      <c r="F40" s="20"/>
      <c r="G40" s="20">
        <v>828856</v>
      </c>
      <c r="H40" s="20">
        <v>589</v>
      </c>
      <c r="I40" s="20">
        <v>548</v>
      </c>
      <c r="J40" s="20">
        <v>829993</v>
      </c>
      <c r="K40" s="20">
        <v>540</v>
      </c>
      <c r="L40" s="20">
        <v>499</v>
      </c>
      <c r="M40" s="20">
        <v>6078</v>
      </c>
      <c r="N40" s="20">
        <v>7117</v>
      </c>
      <c r="O40" s="20">
        <v>466</v>
      </c>
      <c r="P40" s="20"/>
      <c r="Q40" s="20">
        <v>853</v>
      </c>
      <c r="R40" s="20">
        <v>1319</v>
      </c>
      <c r="S40" s="20"/>
      <c r="T40" s="20"/>
      <c r="U40" s="20"/>
      <c r="V40" s="20"/>
      <c r="W40" s="20">
        <v>838429</v>
      </c>
      <c r="X40" s="20"/>
      <c r="Y40" s="20">
        <v>838429</v>
      </c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828242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828856</v>
      </c>
      <c r="H44" s="36">
        <f t="shared" si="4"/>
        <v>589</v>
      </c>
      <c r="I44" s="36">
        <f t="shared" si="4"/>
        <v>548</v>
      </c>
      <c r="J44" s="36">
        <f t="shared" si="4"/>
        <v>829993</v>
      </c>
      <c r="K44" s="36">
        <f t="shared" si="4"/>
        <v>540</v>
      </c>
      <c r="L44" s="36">
        <f t="shared" si="4"/>
        <v>499</v>
      </c>
      <c r="M44" s="36">
        <f t="shared" si="4"/>
        <v>6078</v>
      </c>
      <c r="N44" s="36">
        <f t="shared" si="4"/>
        <v>7117</v>
      </c>
      <c r="O44" s="36">
        <f t="shared" si="4"/>
        <v>466</v>
      </c>
      <c r="P44" s="36">
        <f t="shared" si="4"/>
        <v>0</v>
      </c>
      <c r="Q44" s="36">
        <f t="shared" si="4"/>
        <v>853</v>
      </c>
      <c r="R44" s="36">
        <f t="shared" si="4"/>
        <v>1319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838429</v>
      </c>
      <c r="X44" s="36">
        <f t="shared" si="4"/>
        <v>0</v>
      </c>
      <c r="Y44" s="36">
        <f t="shared" si="4"/>
        <v>838429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265401402</v>
      </c>
      <c r="D45" s="29">
        <f>+D38+D44</f>
        <v>0</v>
      </c>
      <c r="E45" s="30">
        <f t="shared" si="5"/>
        <v>121688076</v>
      </c>
      <c r="F45" s="31">
        <f t="shared" si="5"/>
        <v>106688076</v>
      </c>
      <c r="G45" s="31">
        <f t="shared" si="5"/>
        <v>293220265</v>
      </c>
      <c r="H45" s="31">
        <f t="shared" si="5"/>
        <v>1026090</v>
      </c>
      <c r="I45" s="31">
        <f t="shared" si="5"/>
        <v>11134511</v>
      </c>
      <c r="J45" s="31">
        <f t="shared" si="5"/>
        <v>305380866</v>
      </c>
      <c r="K45" s="31">
        <f t="shared" si="5"/>
        <v>8276672</v>
      </c>
      <c r="L45" s="31">
        <f t="shared" si="5"/>
        <v>22038136</v>
      </c>
      <c r="M45" s="31">
        <f t="shared" si="5"/>
        <v>-16567266</v>
      </c>
      <c r="N45" s="31">
        <f t="shared" si="5"/>
        <v>13747542</v>
      </c>
      <c r="O45" s="31">
        <f t="shared" si="5"/>
        <v>1476754</v>
      </c>
      <c r="P45" s="31">
        <f t="shared" si="5"/>
        <v>5048952</v>
      </c>
      <c r="Q45" s="31">
        <f t="shared" si="5"/>
        <v>18206466</v>
      </c>
      <c r="R45" s="31">
        <f t="shared" si="5"/>
        <v>24732172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343860580</v>
      </c>
      <c r="X45" s="31">
        <f t="shared" si="5"/>
        <v>105559288</v>
      </c>
      <c r="Y45" s="31">
        <f t="shared" si="5"/>
        <v>238301292</v>
      </c>
      <c r="Z45" s="32">
        <f>+IF(X45&lt;&gt;0,+(Y45/X45)*100,0)</f>
        <v>225.7511361766669</v>
      </c>
      <c r="AA45" s="33">
        <f>+AA38+AA44</f>
        <v>106688076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64800732</v>
      </c>
      <c r="D46" s="42">
        <f t="shared" si="6"/>
        <v>0</v>
      </c>
      <c r="E46" s="43">
        <f t="shared" si="6"/>
        <v>12291579</v>
      </c>
      <c r="F46" s="44">
        <f t="shared" si="6"/>
        <v>3267579</v>
      </c>
      <c r="G46" s="44">
        <f t="shared" si="6"/>
        <v>103129336</v>
      </c>
      <c r="H46" s="44">
        <f t="shared" si="6"/>
        <v>-5843904</v>
      </c>
      <c r="I46" s="44">
        <f t="shared" si="6"/>
        <v>-4531375</v>
      </c>
      <c r="J46" s="44">
        <f t="shared" si="6"/>
        <v>92754057</v>
      </c>
      <c r="K46" s="44">
        <f t="shared" si="6"/>
        <v>3879613</v>
      </c>
      <c r="L46" s="44">
        <f t="shared" si="6"/>
        <v>3814853</v>
      </c>
      <c r="M46" s="44">
        <f t="shared" si="6"/>
        <v>24086978</v>
      </c>
      <c r="N46" s="44">
        <f t="shared" si="6"/>
        <v>31781444</v>
      </c>
      <c r="O46" s="44">
        <f t="shared" si="6"/>
        <v>1001691</v>
      </c>
      <c r="P46" s="44">
        <f t="shared" si="6"/>
        <v>3084500</v>
      </c>
      <c r="Q46" s="44">
        <f t="shared" si="6"/>
        <v>20645087</v>
      </c>
      <c r="R46" s="44">
        <f t="shared" si="6"/>
        <v>24731278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149266779</v>
      </c>
      <c r="X46" s="44">
        <f t="shared" si="6"/>
        <v>-11197479</v>
      </c>
      <c r="Y46" s="44">
        <f t="shared" si="6"/>
        <v>160464258</v>
      </c>
      <c r="Z46" s="45">
        <f>+IF(X46&lt;&gt;0,+(Y46/X46)*100,0)</f>
        <v>-1433.0391510446236</v>
      </c>
      <c r="AA46" s="46">
        <f>+AA27-AA45</f>
        <v>3267579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243632742</v>
      </c>
      <c r="D48" s="18"/>
      <c r="E48" s="19">
        <v>115517832</v>
      </c>
      <c r="F48" s="20">
        <v>91493832</v>
      </c>
      <c r="G48" s="20">
        <v>314131521</v>
      </c>
      <c r="H48" s="20">
        <v>-35896674</v>
      </c>
      <c r="I48" s="20">
        <v>-4635463</v>
      </c>
      <c r="J48" s="20">
        <v>273599384</v>
      </c>
      <c r="K48" s="20">
        <v>3275622</v>
      </c>
      <c r="L48" s="20">
        <v>-461935</v>
      </c>
      <c r="M48" s="20">
        <v>23356516</v>
      </c>
      <c r="N48" s="20">
        <v>26170203</v>
      </c>
      <c r="O48" s="20">
        <v>24851</v>
      </c>
      <c r="P48" s="20">
        <v>2368089</v>
      </c>
      <c r="Q48" s="20">
        <v>19523399</v>
      </c>
      <c r="R48" s="20">
        <v>21916339</v>
      </c>
      <c r="S48" s="20"/>
      <c r="T48" s="20"/>
      <c r="U48" s="20"/>
      <c r="V48" s="20"/>
      <c r="W48" s="20">
        <v>321685926</v>
      </c>
      <c r="X48" s="20">
        <v>77028774</v>
      </c>
      <c r="Y48" s="20">
        <v>244657152</v>
      </c>
      <c r="Z48" s="47">
        <v>317.61787095300258</v>
      </c>
      <c r="AA48" s="22">
        <v>91493832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243632742</v>
      </c>
      <c r="D51" s="50">
        <f t="shared" ref="D51:Y51" si="7">SUM(D48:D50)</f>
        <v>0</v>
      </c>
      <c r="E51" s="51">
        <f t="shared" si="7"/>
        <v>115517832</v>
      </c>
      <c r="F51" s="52">
        <f t="shared" si="7"/>
        <v>91493832</v>
      </c>
      <c r="G51" s="52">
        <f t="shared" si="7"/>
        <v>314131521</v>
      </c>
      <c r="H51" s="52">
        <f t="shared" si="7"/>
        <v>-35896674</v>
      </c>
      <c r="I51" s="52">
        <f t="shared" si="7"/>
        <v>-4635463</v>
      </c>
      <c r="J51" s="52">
        <f t="shared" si="7"/>
        <v>273599384</v>
      </c>
      <c r="K51" s="52">
        <f t="shared" si="7"/>
        <v>3275622</v>
      </c>
      <c r="L51" s="52">
        <f t="shared" si="7"/>
        <v>-461935</v>
      </c>
      <c r="M51" s="52">
        <f t="shared" si="7"/>
        <v>23356516</v>
      </c>
      <c r="N51" s="52">
        <f t="shared" si="7"/>
        <v>26170203</v>
      </c>
      <c r="O51" s="52">
        <f t="shared" si="7"/>
        <v>24851</v>
      </c>
      <c r="P51" s="52">
        <f t="shared" si="7"/>
        <v>2368089</v>
      </c>
      <c r="Q51" s="52">
        <f t="shared" si="7"/>
        <v>19523399</v>
      </c>
      <c r="R51" s="52">
        <f t="shared" si="7"/>
        <v>21916339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321685926</v>
      </c>
      <c r="X51" s="52">
        <f t="shared" si="7"/>
        <v>77028774</v>
      </c>
      <c r="Y51" s="52">
        <f t="shared" si="7"/>
        <v>244657152</v>
      </c>
      <c r="Z51" s="53">
        <f>+IF(X51&lt;&gt;0,+(Y51/X51)*100,0)</f>
        <v>317.61787095300258</v>
      </c>
      <c r="AA51" s="54">
        <f>SUM(AA48:AA50)</f>
        <v>91493832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28480097</v>
      </c>
      <c r="D6" s="18"/>
      <c r="E6" s="19">
        <v>51843110</v>
      </c>
      <c r="F6" s="20">
        <v>55363151</v>
      </c>
      <c r="G6" s="20">
        <v>13613653</v>
      </c>
      <c r="H6" s="20">
        <v>14984949</v>
      </c>
      <c r="I6" s="20">
        <v>16467548</v>
      </c>
      <c r="J6" s="20">
        <v>45066150</v>
      </c>
      <c r="K6" s="20">
        <v>15981119</v>
      </c>
      <c r="L6" s="20">
        <v>29359666</v>
      </c>
      <c r="M6" s="20">
        <v>-9472620</v>
      </c>
      <c r="N6" s="20">
        <v>35868165</v>
      </c>
      <c r="O6" s="20">
        <v>45777236</v>
      </c>
      <c r="P6" s="20"/>
      <c r="Q6" s="20">
        <v>-10233232</v>
      </c>
      <c r="R6" s="20">
        <v>35544004</v>
      </c>
      <c r="S6" s="20"/>
      <c r="T6" s="20"/>
      <c r="U6" s="20"/>
      <c r="V6" s="20"/>
      <c r="W6" s="20">
        <v>116478319</v>
      </c>
      <c r="X6" s="20">
        <v>38882412</v>
      </c>
      <c r="Y6" s="20">
        <v>77595907</v>
      </c>
      <c r="Z6" s="21">
        <v>199.56556964624519</v>
      </c>
      <c r="AA6" s="22">
        <v>55363151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24344590</v>
      </c>
      <c r="D8" s="18"/>
      <c r="E8" s="19">
        <v>5154363</v>
      </c>
      <c r="F8" s="20">
        <v>32211185</v>
      </c>
      <c r="G8" s="20">
        <v>9000015</v>
      </c>
      <c r="H8" s="20">
        <v>13926905</v>
      </c>
      <c r="I8" s="20">
        <v>3135103</v>
      </c>
      <c r="J8" s="20">
        <v>26062023</v>
      </c>
      <c r="K8" s="20">
        <v>8487473</v>
      </c>
      <c r="L8" s="20">
        <v>1149858</v>
      </c>
      <c r="M8" s="20">
        <v>8035496</v>
      </c>
      <c r="N8" s="20">
        <v>17672827</v>
      </c>
      <c r="O8" s="20">
        <v>9976404</v>
      </c>
      <c r="P8" s="20"/>
      <c r="Q8" s="20">
        <v>-6860071</v>
      </c>
      <c r="R8" s="20">
        <v>3116333</v>
      </c>
      <c r="S8" s="20"/>
      <c r="T8" s="20"/>
      <c r="U8" s="20"/>
      <c r="V8" s="20"/>
      <c r="W8" s="20">
        <v>46851183</v>
      </c>
      <c r="X8" s="20">
        <v>3865788</v>
      </c>
      <c r="Y8" s="20">
        <v>42985395</v>
      </c>
      <c r="Z8" s="21">
        <v>1111.9439296722944</v>
      </c>
      <c r="AA8" s="22">
        <v>32211185</v>
      </c>
    </row>
    <row r="9" spans="1:27" x14ac:dyDescent="0.25">
      <c r="A9" s="23" t="s">
        <v>38</v>
      </c>
      <c r="B9" s="17" t="s">
        <v>33</v>
      </c>
      <c r="C9" s="18">
        <v>1250301</v>
      </c>
      <c r="D9" s="18"/>
      <c r="E9" s="19">
        <v>200665</v>
      </c>
      <c r="F9" s="20">
        <v>-12356157</v>
      </c>
      <c r="G9" s="20">
        <v>11067</v>
      </c>
      <c r="H9" s="20">
        <v>-11067</v>
      </c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150498</v>
      </c>
      <c r="Y9" s="20">
        <v>-150498</v>
      </c>
      <c r="Z9" s="21">
        <v>-100</v>
      </c>
      <c r="AA9" s="22">
        <v>-12356157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370273</v>
      </c>
      <c r="F11" s="20">
        <v>-129727</v>
      </c>
      <c r="G11" s="20">
        <v>-8188</v>
      </c>
      <c r="H11" s="20">
        <v>-211815</v>
      </c>
      <c r="I11" s="20">
        <v>-29067</v>
      </c>
      <c r="J11" s="20">
        <v>-249070</v>
      </c>
      <c r="K11" s="20">
        <v>-20410</v>
      </c>
      <c r="L11" s="20">
        <v>-9751</v>
      </c>
      <c r="M11" s="20">
        <v>-7500</v>
      </c>
      <c r="N11" s="20">
        <v>-37661</v>
      </c>
      <c r="O11" s="20">
        <v>-219</v>
      </c>
      <c r="P11" s="20"/>
      <c r="Q11" s="20">
        <v>-27786</v>
      </c>
      <c r="R11" s="20">
        <v>-28005</v>
      </c>
      <c r="S11" s="20"/>
      <c r="T11" s="20"/>
      <c r="U11" s="20"/>
      <c r="V11" s="20"/>
      <c r="W11" s="20">
        <v>-314736</v>
      </c>
      <c r="X11" s="20">
        <v>277704</v>
      </c>
      <c r="Y11" s="20">
        <v>-592440</v>
      </c>
      <c r="Z11" s="21">
        <v>-213.33506179241209</v>
      </c>
      <c r="AA11" s="22">
        <v>-129727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>
        <v>-5785220</v>
      </c>
      <c r="H12" s="24">
        <v>-10926924</v>
      </c>
      <c r="I12" s="24">
        <v>-12560976</v>
      </c>
      <c r="J12" s="20">
        <v>-29273120</v>
      </c>
      <c r="K12" s="24">
        <v>-4138937</v>
      </c>
      <c r="L12" s="24">
        <v>-15595415</v>
      </c>
      <c r="M12" s="20">
        <v>-7449812</v>
      </c>
      <c r="N12" s="24">
        <v>-27184164</v>
      </c>
      <c r="O12" s="24">
        <v>-5639629</v>
      </c>
      <c r="P12" s="24"/>
      <c r="Q12" s="20"/>
      <c r="R12" s="24">
        <v>-5639629</v>
      </c>
      <c r="S12" s="24"/>
      <c r="T12" s="20"/>
      <c r="U12" s="24"/>
      <c r="V12" s="24"/>
      <c r="W12" s="24">
        <v>-62096913</v>
      </c>
      <c r="X12" s="20"/>
      <c r="Y12" s="24">
        <v>-62096913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54074988</v>
      </c>
      <c r="D14" s="29">
        <f>SUM(D6:D13)</f>
        <v>0</v>
      </c>
      <c r="E14" s="30">
        <f t="shared" si="0"/>
        <v>57568411</v>
      </c>
      <c r="F14" s="31">
        <f t="shared" si="0"/>
        <v>75088452</v>
      </c>
      <c r="G14" s="31">
        <f t="shared" si="0"/>
        <v>16831327</v>
      </c>
      <c r="H14" s="31">
        <f t="shared" si="0"/>
        <v>17762048</v>
      </c>
      <c r="I14" s="31">
        <f t="shared" si="0"/>
        <v>7012608</v>
      </c>
      <c r="J14" s="31">
        <f t="shared" si="0"/>
        <v>41605983</v>
      </c>
      <c r="K14" s="31">
        <f t="shared" si="0"/>
        <v>20309245</v>
      </c>
      <c r="L14" s="31">
        <f t="shared" si="0"/>
        <v>14904358</v>
      </c>
      <c r="M14" s="31">
        <f t="shared" si="0"/>
        <v>-8894436</v>
      </c>
      <c r="N14" s="31">
        <f t="shared" si="0"/>
        <v>26319167</v>
      </c>
      <c r="O14" s="31">
        <f t="shared" si="0"/>
        <v>50113792</v>
      </c>
      <c r="P14" s="31">
        <f t="shared" si="0"/>
        <v>0</v>
      </c>
      <c r="Q14" s="31">
        <f t="shared" si="0"/>
        <v>-17121089</v>
      </c>
      <c r="R14" s="31">
        <f t="shared" si="0"/>
        <v>32992703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100917853</v>
      </c>
      <c r="X14" s="31">
        <f t="shared" si="0"/>
        <v>43176402</v>
      </c>
      <c r="Y14" s="31">
        <f t="shared" si="0"/>
        <v>57741451</v>
      </c>
      <c r="Z14" s="32">
        <f>+IF(X14&lt;&gt;0,+(Y14/X14)*100,0)</f>
        <v>133.73381830195115</v>
      </c>
      <c r="AA14" s="33">
        <f>SUM(AA6:AA13)</f>
        <v>75088452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152057087</v>
      </c>
      <c r="D18" s="18"/>
      <c r="E18" s="19">
        <v>159213680</v>
      </c>
      <c r="F18" s="20">
        <v>158213680</v>
      </c>
      <c r="G18" s="24">
        <v>-734525</v>
      </c>
      <c r="H18" s="24">
        <v>-576182</v>
      </c>
      <c r="I18" s="24">
        <v>-576182</v>
      </c>
      <c r="J18" s="20">
        <v>-1886889</v>
      </c>
      <c r="K18" s="24">
        <v>1133566</v>
      </c>
      <c r="L18" s="24"/>
      <c r="M18" s="20">
        <v>-1152364</v>
      </c>
      <c r="N18" s="24">
        <v>-18798</v>
      </c>
      <c r="O18" s="24">
        <v>382530</v>
      </c>
      <c r="P18" s="24"/>
      <c r="Q18" s="20">
        <v>229325</v>
      </c>
      <c r="R18" s="24">
        <v>611855</v>
      </c>
      <c r="S18" s="24"/>
      <c r="T18" s="20"/>
      <c r="U18" s="24"/>
      <c r="V18" s="24"/>
      <c r="W18" s="24">
        <v>-1293832</v>
      </c>
      <c r="X18" s="20">
        <v>157499919</v>
      </c>
      <c r="Y18" s="24">
        <v>-158793751</v>
      </c>
      <c r="Z18" s="25">
        <v>-100.82148105739661</v>
      </c>
      <c r="AA18" s="26">
        <v>158213680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152057087</v>
      </c>
      <c r="D26" s="29">
        <f t="shared" ref="D26:Y26" si="1">SUM(D16:D25)</f>
        <v>0</v>
      </c>
      <c r="E26" s="35">
        <f t="shared" si="1"/>
        <v>159213680</v>
      </c>
      <c r="F26" s="36">
        <f t="shared" si="1"/>
        <v>158213680</v>
      </c>
      <c r="G26" s="36">
        <f t="shared" si="1"/>
        <v>-734525</v>
      </c>
      <c r="H26" s="36">
        <f t="shared" si="1"/>
        <v>-576182</v>
      </c>
      <c r="I26" s="36">
        <f t="shared" si="1"/>
        <v>-576182</v>
      </c>
      <c r="J26" s="36">
        <f t="shared" si="1"/>
        <v>-1886889</v>
      </c>
      <c r="K26" s="36">
        <f t="shared" si="1"/>
        <v>1133566</v>
      </c>
      <c r="L26" s="36">
        <f t="shared" si="1"/>
        <v>0</v>
      </c>
      <c r="M26" s="36">
        <f t="shared" si="1"/>
        <v>-1152364</v>
      </c>
      <c r="N26" s="36">
        <f t="shared" si="1"/>
        <v>-18798</v>
      </c>
      <c r="O26" s="36">
        <f t="shared" si="1"/>
        <v>382530</v>
      </c>
      <c r="P26" s="36">
        <f t="shared" si="1"/>
        <v>0</v>
      </c>
      <c r="Q26" s="36">
        <f t="shared" si="1"/>
        <v>229325</v>
      </c>
      <c r="R26" s="36">
        <f t="shared" si="1"/>
        <v>611855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-1293832</v>
      </c>
      <c r="X26" s="36">
        <f t="shared" si="1"/>
        <v>157499919</v>
      </c>
      <c r="Y26" s="36">
        <f t="shared" si="1"/>
        <v>-158793751</v>
      </c>
      <c r="Z26" s="37">
        <f>+IF(X26&lt;&gt;0,+(Y26/X26)*100,0)</f>
        <v>-100.82148105739661</v>
      </c>
      <c r="AA26" s="38">
        <f>SUM(AA16:AA25)</f>
        <v>158213680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206132075</v>
      </c>
      <c r="D27" s="29">
        <f>+D14+D26</f>
        <v>0</v>
      </c>
      <c r="E27" s="30">
        <f t="shared" si="2"/>
        <v>216782091</v>
      </c>
      <c r="F27" s="31">
        <f t="shared" si="2"/>
        <v>233302132</v>
      </c>
      <c r="G27" s="31">
        <f t="shared" si="2"/>
        <v>16096802</v>
      </c>
      <c r="H27" s="31">
        <f t="shared" si="2"/>
        <v>17185866</v>
      </c>
      <c r="I27" s="31">
        <f t="shared" si="2"/>
        <v>6436426</v>
      </c>
      <c r="J27" s="31">
        <f t="shared" si="2"/>
        <v>39719094</v>
      </c>
      <c r="K27" s="31">
        <f t="shared" si="2"/>
        <v>21442811</v>
      </c>
      <c r="L27" s="31">
        <f t="shared" si="2"/>
        <v>14904358</v>
      </c>
      <c r="M27" s="31">
        <f t="shared" si="2"/>
        <v>-10046800</v>
      </c>
      <c r="N27" s="31">
        <f t="shared" si="2"/>
        <v>26300369</v>
      </c>
      <c r="O27" s="31">
        <f t="shared" si="2"/>
        <v>50496322</v>
      </c>
      <c r="P27" s="31">
        <f t="shared" si="2"/>
        <v>0</v>
      </c>
      <c r="Q27" s="31">
        <f t="shared" si="2"/>
        <v>-16891764</v>
      </c>
      <c r="R27" s="31">
        <f t="shared" si="2"/>
        <v>33604558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99624021</v>
      </c>
      <c r="X27" s="31">
        <f t="shared" si="2"/>
        <v>200676321</v>
      </c>
      <c r="Y27" s="31">
        <f t="shared" si="2"/>
        <v>-101052300</v>
      </c>
      <c r="Z27" s="32">
        <f>+IF(X27&lt;&gt;0,+(Y27/X27)*100,0)</f>
        <v>-50.355866350569578</v>
      </c>
      <c r="AA27" s="33">
        <f>+AA14+AA26</f>
        <v>233302132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>
        <v>-472</v>
      </c>
      <c r="I32" s="20"/>
      <c r="J32" s="20">
        <v>-472</v>
      </c>
      <c r="K32" s="20"/>
      <c r="L32" s="20"/>
      <c r="M32" s="20"/>
      <c r="N32" s="20"/>
      <c r="O32" s="20">
        <v>-1624</v>
      </c>
      <c r="P32" s="20"/>
      <c r="Q32" s="20">
        <v>-18279</v>
      </c>
      <c r="R32" s="20">
        <v>-19903</v>
      </c>
      <c r="S32" s="20"/>
      <c r="T32" s="20"/>
      <c r="U32" s="20"/>
      <c r="V32" s="20"/>
      <c r="W32" s="20">
        <v>-20375</v>
      </c>
      <c r="X32" s="20"/>
      <c r="Y32" s="20">
        <v>-20375</v>
      </c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1350396</v>
      </c>
      <c r="F33" s="20">
        <v>450396</v>
      </c>
      <c r="G33" s="20">
        <v>-25198464</v>
      </c>
      <c r="H33" s="20">
        <v>35804603</v>
      </c>
      <c r="I33" s="20">
        <v>-2251502</v>
      </c>
      <c r="J33" s="20">
        <v>8354637</v>
      </c>
      <c r="K33" s="20">
        <v>10845816</v>
      </c>
      <c r="L33" s="20">
        <v>-2019896</v>
      </c>
      <c r="M33" s="20">
        <v>24192187</v>
      </c>
      <c r="N33" s="20">
        <v>33018107</v>
      </c>
      <c r="O33" s="20">
        <v>-424190</v>
      </c>
      <c r="P33" s="20"/>
      <c r="Q33" s="20">
        <v>-21041006</v>
      </c>
      <c r="R33" s="20">
        <v>-21465196</v>
      </c>
      <c r="S33" s="20"/>
      <c r="T33" s="20"/>
      <c r="U33" s="20"/>
      <c r="V33" s="20"/>
      <c r="W33" s="20">
        <v>19907548</v>
      </c>
      <c r="X33" s="20">
        <v>762797</v>
      </c>
      <c r="Y33" s="20">
        <v>19144751</v>
      </c>
      <c r="Z33" s="21">
        <v>2509.8094250501772</v>
      </c>
      <c r="AA33" s="22">
        <v>450396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20274984</v>
      </c>
      <c r="F36" s="20">
        <v>20274984</v>
      </c>
      <c r="G36" s="20">
        <v>1114988</v>
      </c>
      <c r="H36" s="20">
        <v>524512</v>
      </c>
      <c r="I36" s="20">
        <v>268471</v>
      </c>
      <c r="J36" s="20">
        <v>1907971</v>
      </c>
      <c r="K36" s="20">
        <v>5083044</v>
      </c>
      <c r="L36" s="20">
        <v>-3141047</v>
      </c>
      <c r="M36" s="20">
        <v>-2734980</v>
      </c>
      <c r="N36" s="20">
        <v>-792983</v>
      </c>
      <c r="O36" s="20"/>
      <c r="P36" s="20"/>
      <c r="Q36" s="20"/>
      <c r="R36" s="20"/>
      <c r="S36" s="20"/>
      <c r="T36" s="20"/>
      <c r="U36" s="20"/>
      <c r="V36" s="20"/>
      <c r="W36" s="20">
        <v>1114988</v>
      </c>
      <c r="X36" s="20">
        <v>15206238</v>
      </c>
      <c r="Y36" s="20">
        <v>-14091250</v>
      </c>
      <c r="Z36" s="21">
        <v>-92.66756182561393</v>
      </c>
      <c r="AA36" s="22">
        <v>20274984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21625380</v>
      </c>
      <c r="F38" s="31">
        <f t="shared" si="3"/>
        <v>20725380</v>
      </c>
      <c r="G38" s="31">
        <f t="shared" si="3"/>
        <v>-24083476</v>
      </c>
      <c r="H38" s="31">
        <f t="shared" si="3"/>
        <v>36328643</v>
      </c>
      <c r="I38" s="31">
        <f t="shared" si="3"/>
        <v>-1983031</v>
      </c>
      <c r="J38" s="31">
        <f t="shared" si="3"/>
        <v>10262136</v>
      </c>
      <c r="K38" s="31">
        <f t="shared" si="3"/>
        <v>15928860</v>
      </c>
      <c r="L38" s="31">
        <f t="shared" si="3"/>
        <v>-5160943</v>
      </c>
      <c r="M38" s="31">
        <f t="shared" si="3"/>
        <v>21457207</v>
      </c>
      <c r="N38" s="31">
        <f t="shared" si="3"/>
        <v>32225124</v>
      </c>
      <c r="O38" s="31">
        <f t="shared" si="3"/>
        <v>-425814</v>
      </c>
      <c r="P38" s="31">
        <f t="shared" si="3"/>
        <v>0</v>
      </c>
      <c r="Q38" s="31">
        <f t="shared" si="3"/>
        <v>-21059285</v>
      </c>
      <c r="R38" s="31">
        <f t="shared" si="3"/>
        <v>-21485099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21002161</v>
      </c>
      <c r="X38" s="31">
        <f t="shared" si="3"/>
        <v>15969035</v>
      </c>
      <c r="Y38" s="31">
        <f t="shared" si="3"/>
        <v>5033126</v>
      </c>
      <c r="Z38" s="32">
        <f>+IF(X38&lt;&gt;0,+(Y38/X38)*100,0)</f>
        <v>31.518034746620572</v>
      </c>
      <c r="AA38" s="33">
        <f>SUM(AA30:AA37)</f>
        <v>20725380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>
        <v>237090970</v>
      </c>
      <c r="D42" s="18"/>
      <c r="E42" s="19">
        <v>237090970</v>
      </c>
      <c r="F42" s="20">
        <v>237090970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237090970</v>
      </c>
      <c r="Y42" s="20">
        <v>-237090970</v>
      </c>
      <c r="Z42" s="21">
        <v>-100</v>
      </c>
      <c r="AA42" s="22">
        <v>237090970</v>
      </c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237090970</v>
      </c>
      <c r="D44" s="29">
        <f t="shared" ref="D44:Y44" si="4">SUM(D40:D43)</f>
        <v>0</v>
      </c>
      <c r="E44" s="35">
        <f t="shared" si="4"/>
        <v>237090970</v>
      </c>
      <c r="F44" s="36">
        <f t="shared" si="4"/>
        <v>237090970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237090970</v>
      </c>
      <c r="Y44" s="36">
        <f t="shared" si="4"/>
        <v>-237090970</v>
      </c>
      <c r="Z44" s="37">
        <f>+IF(X44&lt;&gt;0,+(Y44/X44)*100,0)</f>
        <v>-100</v>
      </c>
      <c r="AA44" s="38">
        <f>SUM(AA40:AA43)</f>
        <v>237090970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237090970</v>
      </c>
      <c r="D45" s="29">
        <f>+D38+D44</f>
        <v>0</v>
      </c>
      <c r="E45" s="30">
        <f t="shared" si="5"/>
        <v>258716350</v>
      </c>
      <c r="F45" s="31">
        <f t="shared" si="5"/>
        <v>257816350</v>
      </c>
      <c r="G45" s="31">
        <f t="shared" si="5"/>
        <v>-24083476</v>
      </c>
      <c r="H45" s="31">
        <f t="shared" si="5"/>
        <v>36328643</v>
      </c>
      <c r="I45" s="31">
        <f t="shared" si="5"/>
        <v>-1983031</v>
      </c>
      <c r="J45" s="31">
        <f t="shared" si="5"/>
        <v>10262136</v>
      </c>
      <c r="K45" s="31">
        <f t="shared" si="5"/>
        <v>15928860</v>
      </c>
      <c r="L45" s="31">
        <f t="shared" si="5"/>
        <v>-5160943</v>
      </c>
      <c r="M45" s="31">
        <f t="shared" si="5"/>
        <v>21457207</v>
      </c>
      <c r="N45" s="31">
        <f t="shared" si="5"/>
        <v>32225124</v>
      </c>
      <c r="O45" s="31">
        <f t="shared" si="5"/>
        <v>-425814</v>
      </c>
      <c r="P45" s="31">
        <f t="shared" si="5"/>
        <v>0</v>
      </c>
      <c r="Q45" s="31">
        <f t="shared" si="5"/>
        <v>-21059285</v>
      </c>
      <c r="R45" s="31">
        <f t="shared" si="5"/>
        <v>-21485099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21002161</v>
      </c>
      <c r="X45" s="31">
        <f t="shared" si="5"/>
        <v>253060005</v>
      </c>
      <c r="Y45" s="31">
        <f t="shared" si="5"/>
        <v>-232057844</v>
      </c>
      <c r="Z45" s="32">
        <f>+IF(X45&lt;&gt;0,+(Y45/X45)*100,0)</f>
        <v>-91.700718965843691</v>
      </c>
      <c r="AA45" s="33">
        <f>+AA38+AA44</f>
        <v>257816350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-30958895</v>
      </c>
      <c r="D46" s="42">
        <f t="shared" si="6"/>
        <v>0</v>
      </c>
      <c r="E46" s="43">
        <f t="shared" si="6"/>
        <v>-41934259</v>
      </c>
      <c r="F46" s="44">
        <f t="shared" si="6"/>
        <v>-24514218</v>
      </c>
      <c r="G46" s="44">
        <f t="shared" si="6"/>
        <v>40180278</v>
      </c>
      <c r="H46" s="44">
        <f t="shared" si="6"/>
        <v>-19142777</v>
      </c>
      <c r="I46" s="44">
        <f t="shared" si="6"/>
        <v>8419457</v>
      </c>
      <c r="J46" s="44">
        <f t="shared" si="6"/>
        <v>29456958</v>
      </c>
      <c r="K46" s="44">
        <f t="shared" si="6"/>
        <v>5513951</v>
      </c>
      <c r="L46" s="44">
        <f t="shared" si="6"/>
        <v>20065301</v>
      </c>
      <c r="M46" s="44">
        <f t="shared" si="6"/>
        <v>-31504007</v>
      </c>
      <c r="N46" s="44">
        <f t="shared" si="6"/>
        <v>-5924755</v>
      </c>
      <c r="O46" s="44">
        <f t="shared" si="6"/>
        <v>50922136</v>
      </c>
      <c r="P46" s="44">
        <f t="shared" si="6"/>
        <v>0</v>
      </c>
      <c r="Q46" s="44">
        <f t="shared" si="6"/>
        <v>4167521</v>
      </c>
      <c r="R46" s="44">
        <f t="shared" si="6"/>
        <v>55089657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78621860</v>
      </c>
      <c r="X46" s="44">
        <f t="shared" si="6"/>
        <v>-52383684</v>
      </c>
      <c r="Y46" s="44">
        <f t="shared" si="6"/>
        <v>131005544</v>
      </c>
      <c r="Z46" s="45">
        <f>+IF(X46&lt;&gt;0,+(Y46/X46)*100,0)</f>
        <v>-250.08845120553187</v>
      </c>
      <c r="AA46" s="46">
        <f>+AA27-AA45</f>
        <v>-24514218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42798114</v>
      </c>
      <c r="F48" s="20">
        <v>60218155</v>
      </c>
      <c r="G48" s="20">
        <v>50756865</v>
      </c>
      <c r="H48" s="20">
        <v>-19398949</v>
      </c>
      <c r="I48" s="20">
        <v>7725801</v>
      </c>
      <c r="J48" s="20">
        <v>39083717</v>
      </c>
      <c r="K48" s="20">
        <v>1347298</v>
      </c>
      <c r="L48" s="20">
        <v>18709240</v>
      </c>
      <c r="M48" s="20">
        <v>-22688479</v>
      </c>
      <c r="N48" s="20">
        <v>-2631941</v>
      </c>
      <c r="O48" s="20">
        <v>49369359</v>
      </c>
      <c r="P48" s="20"/>
      <c r="Q48" s="20">
        <v>-44550321</v>
      </c>
      <c r="R48" s="20">
        <v>4819038</v>
      </c>
      <c r="S48" s="20"/>
      <c r="T48" s="20"/>
      <c r="U48" s="20"/>
      <c r="V48" s="20"/>
      <c r="W48" s="20">
        <v>41270814</v>
      </c>
      <c r="X48" s="20">
        <v>32348689</v>
      </c>
      <c r="Y48" s="20">
        <v>8922125</v>
      </c>
      <c r="Z48" s="47">
        <v>27.581102282073932</v>
      </c>
      <c r="AA48" s="22">
        <v>60218155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42798114</v>
      </c>
      <c r="F51" s="52">
        <f t="shared" si="7"/>
        <v>60218155</v>
      </c>
      <c r="G51" s="52">
        <f t="shared" si="7"/>
        <v>50756865</v>
      </c>
      <c r="H51" s="52">
        <f t="shared" si="7"/>
        <v>-19398949</v>
      </c>
      <c r="I51" s="52">
        <f t="shared" si="7"/>
        <v>7725801</v>
      </c>
      <c r="J51" s="52">
        <f t="shared" si="7"/>
        <v>39083717</v>
      </c>
      <c r="K51" s="52">
        <f t="shared" si="7"/>
        <v>1347298</v>
      </c>
      <c r="L51" s="52">
        <f t="shared" si="7"/>
        <v>18709240</v>
      </c>
      <c r="M51" s="52">
        <f t="shared" si="7"/>
        <v>-22688479</v>
      </c>
      <c r="N51" s="52">
        <f t="shared" si="7"/>
        <v>-2631941</v>
      </c>
      <c r="O51" s="52">
        <f t="shared" si="7"/>
        <v>49369359</v>
      </c>
      <c r="P51" s="52">
        <f t="shared" si="7"/>
        <v>0</v>
      </c>
      <c r="Q51" s="52">
        <f t="shared" si="7"/>
        <v>-44550321</v>
      </c>
      <c r="R51" s="52">
        <f t="shared" si="7"/>
        <v>4819038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41270814</v>
      </c>
      <c r="X51" s="52">
        <f t="shared" si="7"/>
        <v>32348689</v>
      </c>
      <c r="Y51" s="52">
        <f t="shared" si="7"/>
        <v>8922125</v>
      </c>
      <c r="Z51" s="53">
        <f>+IF(X51&lt;&gt;0,+(Y51/X51)*100,0)</f>
        <v>27.581102282073932</v>
      </c>
      <c r="AA51" s="54">
        <f>SUM(AA48:AA50)</f>
        <v>60218155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137375</v>
      </c>
      <c r="D6" s="18"/>
      <c r="E6" s="19">
        <v>-7966255</v>
      </c>
      <c r="F6" s="20">
        <v>-38383280</v>
      </c>
      <c r="G6" s="20">
        <v>17127967</v>
      </c>
      <c r="H6" s="20">
        <v>-1441325</v>
      </c>
      <c r="I6" s="20">
        <v>7363519</v>
      </c>
      <c r="J6" s="20">
        <v>23050161</v>
      </c>
      <c r="K6" s="20">
        <v>7187586</v>
      </c>
      <c r="L6" s="20">
        <v>6924177</v>
      </c>
      <c r="M6" s="20"/>
      <c r="N6" s="20">
        <v>14111763</v>
      </c>
      <c r="O6" s="20">
        <v>7806413</v>
      </c>
      <c r="P6" s="20">
        <v>7050238</v>
      </c>
      <c r="Q6" s="20">
        <v>10178271</v>
      </c>
      <c r="R6" s="20">
        <v>25034922</v>
      </c>
      <c r="S6" s="20"/>
      <c r="T6" s="20"/>
      <c r="U6" s="20"/>
      <c r="V6" s="20"/>
      <c r="W6" s="20">
        <v>62196846</v>
      </c>
      <c r="X6" s="20">
        <v>-28787463</v>
      </c>
      <c r="Y6" s="20">
        <v>90984309</v>
      </c>
      <c r="Z6" s="21">
        <v>-316.05532241587252</v>
      </c>
      <c r="AA6" s="22">
        <v>-38383280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8015105</v>
      </c>
      <c r="D8" s="18"/>
      <c r="E8" s="19"/>
      <c r="F8" s="20">
        <v>-3453811</v>
      </c>
      <c r="G8" s="20">
        <v>1017333</v>
      </c>
      <c r="H8" s="20">
        <v>199288</v>
      </c>
      <c r="I8" s="20">
        <v>124040</v>
      </c>
      <c r="J8" s="20">
        <v>1340661</v>
      </c>
      <c r="K8" s="20">
        <v>1053729</v>
      </c>
      <c r="L8" s="20">
        <v>34138</v>
      </c>
      <c r="M8" s="20"/>
      <c r="N8" s="20">
        <v>1087867</v>
      </c>
      <c r="O8" s="20">
        <v>306040</v>
      </c>
      <c r="P8" s="20">
        <v>369788</v>
      </c>
      <c r="Q8" s="20">
        <v>32357</v>
      </c>
      <c r="R8" s="20">
        <v>708185</v>
      </c>
      <c r="S8" s="20"/>
      <c r="T8" s="20"/>
      <c r="U8" s="20"/>
      <c r="V8" s="20"/>
      <c r="W8" s="20">
        <v>3136713</v>
      </c>
      <c r="X8" s="20">
        <v>-2590353</v>
      </c>
      <c r="Y8" s="20">
        <v>5727066</v>
      </c>
      <c r="Z8" s="21">
        <v>-221.09210597937809</v>
      </c>
      <c r="AA8" s="22">
        <v>-3453811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4299973</v>
      </c>
      <c r="F12" s="20">
        <v>546837</v>
      </c>
      <c r="G12" s="24">
        <v>51754</v>
      </c>
      <c r="H12" s="24">
        <v>9213</v>
      </c>
      <c r="I12" s="24">
        <v>5203</v>
      </c>
      <c r="J12" s="20">
        <v>66170</v>
      </c>
      <c r="K12" s="24">
        <v>80570</v>
      </c>
      <c r="L12" s="24">
        <v>59114</v>
      </c>
      <c r="M12" s="20"/>
      <c r="N12" s="24">
        <v>139684</v>
      </c>
      <c r="O12" s="24">
        <v>167127</v>
      </c>
      <c r="P12" s="24">
        <v>9737</v>
      </c>
      <c r="Q12" s="20">
        <v>139696</v>
      </c>
      <c r="R12" s="24">
        <v>316560</v>
      </c>
      <c r="S12" s="24"/>
      <c r="T12" s="20"/>
      <c r="U12" s="24"/>
      <c r="V12" s="24"/>
      <c r="W12" s="24">
        <v>522414</v>
      </c>
      <c r="X12" s="20">
        <v>410130</v>
      </c>
      <c r="Y12" s="24">
        <v>112284</v>
      </c>
      <c r="Z12" s="25">
        <v>27.377660741716042</v>
      </c>
      <c r="AA12" s="26">
        <v>546837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8152480</v>
      </c>
      <c r="D14" s="29">
        <f>SUM(D6:D13)</f>
        <v>0</v>
      </c>
      <c r="E14" s="30">
        <f t="shared" si="0"/>
        <v>-3666282</v>
      </c>
      <c r="F14" s="31">
        <f t="shared" si="0"/>
        <v>-41290254</v>
      </c>
      <c r="G14" s="31">
        <f t="shared" si="0"/>
        <v>18197054</v>
      </c>
      <c r="H14" s="31">
        <f t="shared" si="0"/>
        <v>-1232824</v>
      </c>
      <c r="I14" s="31">
        <f t="shared" si="0"/>
        <v>7492762</v>
      </c>
      <c r="J14" s="31">
        <f t="shared" si="0"/>
        <v>24456992</v>
      </c>
      <c r="K14" s="31">
        <f t="shared" si="0"/>
        <v>8321885</v>
      </c>
      <c r="L14" s="31">
        <f t="shared" si="0"/>
        <v>7017429</v>
      </c>
      <c r="M14" s="31">
        <f t="shared" si="0"/>
        <v>0</v>
      </c>
      <c r="N14" s="31">
        <f t="shared" si="0"/>
        <v>15339314</v>
      </c>
      <c r="O14" s="31">
        <f t="shared" si="0"/>
        <v>8279580</v>
      </c>
      <c r="P14" s="31">
        <f t="shared" si="0"/>
        <v>7429763</v>
      </c>
      <c r="Q14" s="31">
        <f t="shared" si="0"/>
        <v>10350324</v>
      </c>
      <c r="R14" s="31">
        <f t="shared" si="0"/>
        <v>26059667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65855973</v>
      </c>
      <c r="X14" s="31">
        <f t="shared" si="0"/>
        <v>-30967686</v>
      </c>
      <c r="Y14" s="31">
        <f t="shared" si="0"/>
        <v>96823659</v>
      </c>
      <c r="Z14" s="32">
        <f>+IF(X14&lt;&gt;0,+(Y14/X14)*100,0)</f>
        <v>-312.66029693016134</v>
      </c>
      <c r="AA14" s="33">
        <f>SUM(AA6:AA13)</f>
        <v>-41290254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-3962339</v>
      </c>
      <c r="D18" s="18"/>
      <c r="E18" s="19">
        <v>1000000</v>
      </c>
      <c r="F18" s="20">
        <v>114532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>
        <v>25100</v>
      </c>
      <c r="R18" s="24">
        <v>25100</v>
      </c>
      <c r="S18" s="24"/>
      <c r="T18" s="20"/>
      <c r="U18" s="24"/>
      <c r="V18" s="24"/>
      <c r="W18" s="24">
        <v>25100</v>
      </c>
      <c r="X18" s="20">
        <v>85896</v>
      </c>
      <c r="Y18" s="24">
        <v>-60796</v>
      </c>
      <c r="Z18" s="25">
        <v>-70.778616000745089</v>
      </c>
      <c r="AA18" s="26">
        <v>114532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-3962339</v>
      </c>
      <c r="D26" s="29">
        <f t="shared" ref="D26:Y26" si="1">SUM(D16:D25)</f>
        <v>0</v>
      </c>
      <c r="E26" s="35">
        <f t="shared" si="1"/>
        <v>1000000</v>
      </c>
      <c r="F26" s="36">
        <f t="shared" si="1"/>
        <v>114532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25100</v>
      </c>
      <c r="R26" s="36">
        <f t="shared" si="1"/>
        <v>25100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25100</v>
      </c>
      <c r="X26" s="36">
        <f t="shared" si="1"/>
        <v>85896</v>
      </c>
      <c r="Y26" s="36">
        <f t="shared" si="1"/>
        <v>-60796</v>
      </c>
      <c r="Z26" s="37">
        <f>+IF(X26&lt;&gt;0,+(Y26/X26)*100,0)</f>
        <v>-70.778616000745089</v>
      </c>
      <c r="AA26" s="38">
        <f>SUM(AA16:AA25)</f>
        <v>114532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4190141</v>
      </c>
      <c r="D27" s="29">
        <f>+D14+D26</f>
        <v>0</v>
      </c>
      <c r="E27" s="30">
        <f t="shared" si="2"/>
        <v>-2666282</v>
      </c>
      <c r="F27" s="31">
        <f t="shared" si="2"/>
        <v>-41175722</v>
      </c>
      <c r="G27" s="31">
        <f t="shared" si="2"/>
        <v>18197054</v>
      </c>
      <c r="H27" s="31">
        <f t="shared" si="2"/>
        <v>-1232824</v>
      </c>
      <c r="I27" s="31">
        <f t="shared" si="2"/>
        <v>7492762</v>
      </c>
      <c r="J27" s="31">
        <f t="shared" si="2"/>
        <v>24456992</v>
      </c>
      <c r="K27" s="31">
        <f t="shared" si="2"/>
        <v>8321885</v>
      </c>
      <c r="L27" s="31">
        <f t="shared" si="2"/>
        <v>7017429</v>
      </c>
      <c r="M27" s="31">
        <f t="shared" si="2"/>
        <v>0</v>
      </c>
      <c r="N27" s="31">
        <f t="shared" si="2"/>
        <v>15339314</v>
      </c>
      <c r="O27" s="31">
        <f t="shared" si="2"/>
        <v>8279580</v>
      </c>
      <c r="P27" s="31">
        <f t="shared" si="2"/>
        <v>7429763</v>
      </c>
      <c r="Q27" s="31">
        <f t="shared" si="2"/>
        <v>10375424</v>
      </c>
      <c r="R27" s="31">
        <f t="shared" si="2"/>
        <v>26084767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65881073</v>
      </c>
      <c r="X27" s="31">
        <f t="shared" si="2"/>
        <v>-30881790</v>
      </c>
      <c r="Y27" s="31">
        <f t="shared" si="2"/>
        <v>96762863</v>
      </c>
      <c r="Z27" s="32">
        <f>+IF(X27&lt;&gt;0,+(Y27/X27)*100,0)</f>
        <v>-313.3330775191464</v>
      </c>
      <c r="AA27" s="33">
        <f>+AA14+AA26</f>
        <v>-41175722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1761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23053001</v>
      </c>
      <c r="D33" s="18"/>
      <c r="E33" s="19">
        <v>4</v>
      </c>
      <c r="F33" s="20">
        <v>-19216722</v>
      </c>
      <c r="G33" s="20">
        <v>-420634</v>
      </c>
      <c r="H33" s="20">
        <v>5092</v>
      </c>
      <c r="I33" s="20">
        <v>5269657</v>
      </c>
      <c r="J33" s="20">
        <v>4854115</v>
      </c>
      <c r="K33" s="20">
        <v>2495319</v>
      </c>
      <c r="L33" s="20">
        <v>1909895</v>
      </c>
      <c r="M33" s="20"/>
      <c r="N33" s="20">
        <v>4405214</v>
      </c>
      <c r="O33" s="20">
        <v>-990751</v>
      </c>
      <c r="P33" s="20">
        <v>2160900</v>
      </c>
      <c r="Q33" s="20">
        <v>455579</v>
      </c>
      <c r="R33" s="20">
        <v>1625728</v>
      </c>
      <c r="S33" s="20"/>
      <c r="T33" s="20"/>
      <c r="U33" s="20"/>
      <c r="V33" s="20"/>
      <c r="W33" s="20">
        <v>10885057</v>
      </c>
      <c r="X33" s="20">
        <v>-14412546</v>
      </c>
      <c r="Y33" s="20">
        <v>25297603</v>
      </c>
      <c r="Z33" s="21">
        <v>-175.5248725658881</v>
      </c>
      <c r="AA33" s="22">
        <v>-19216722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3070467</v>
      </c>
      <c r="F36" s="20">
        <v>3100235</v>
      </c>
      <c r="G36" s="20">
        <v>1304</v>
      </c>
      <c r="H36" s="20">
        <v>1957</v>
      </c>
      <c r="I36" s="20"/>
      <c r="J36" s="20">
        <v>3261</v>
      </c>
      <c r="K36" s="20">
        <v>130435</v>
      </c>
      <c r="L36" s="20"/>
      <c r="M36" s="20"/>
      <c r="N36" s="20">
        <v>130435</v>
      </c>
      <c r="O36" s="20">
        <v>130435</v>
      </c>
      <c r="P36" s="20">
        <v>195955</v>
      </c>
      <c r="Q36" s="20">
        <v>65217</v>
      </c>
      <c r="R36" s="20">
        <v>391607</v>
      </c>
      <c r="S36" s="20"/>
      <c r="T36" s="20"/>
      <c r="U36" s="20"/>
      <c r="V36" s="20"/>
      <c r="W36" s="20">
        <v>525303</v>
      </c>
      <c r="X36" s="20">
        <v>2325177</v>
      </c>
      <c r="Y36" s="20">
        <v>-1799874</v>
      </c>
      <c r="Z36" s="21">
        <v>-77.408042484507632</v>
      </c>
      <c r="AA36" s="22">
        <v>3100235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23054762</v>
      </c>
      <c r="D38" s="29">
        <f t="shared" ref="D38:Y38" si="3">SUM(D30:D37)</f>
        <v>0</v>
      </c>
      <c r="E38" s="30">
        <f t="shared" si="3"/>
        <v>3070471</v>
      </c>
      <c r="F38" s="31">
        <f t="shared" si="3"/>
        <v>-16116487</v>
      </c>
      <c r="G38" s="31">
        <f t="shared" si="3"/>
        <v>-419330</v>
      </c>
      <c r="H38" s="31">
        <f t="shared" si="3"/>
        <v>7049</v>
      </c>
      <c r="I38" s="31">
        <f t="shared" si="3"/>
        <v>5269657</v>
      </c>
      <c r="J38" s="31">
        <f t="shared" si="3"/>
        <v>4857376</v>
      </c>
      <c r="K38" s="31">
        <f t="shared" si="3"/>
        <v>2625754</v>
      </c>
      <c r="L38" s="31">
        <f t="shared" si="3"/>
        <v>1909895</v>
      </c>
      <c r="M38" s="31">
        <f t="shared" si="3"/>
        <v>0</v>
      </c>
      <c r="N38" s="31">
        <f t="shared" si="3"/>
        <v>4535649</v>
      </c>
      <c r="O38" s="31">
        <f t="shared" si="3"/>
        <v>-860316</v>
      </c>
      <c r="P38" s="31">
        <f t="shared" si="3"/>
        <v>2356855</v>
      </c>
      <c r="Q38" s="31">
        <f t="shared" si="3"/>
        <v>520796</v>
      </c>
      <c r="R38" s="31">
        <f t="shared" si="3"/>
        <v>2017335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11410360</v>
      </c>
      <c r="X38" s="31">
        <f t="shared" si="3"/>
        <v>-12087369</v>
      </c>
      <c r="Y38" s="31">
        <f t="shared" si="3"/>
        <v>23497729</v>
      </c>
      <c r="Z38" s="32">
        <f>+IF(X38&lt;&gt;0,+(Y38/X38)*100,0)</f>
        <v>-194.39903754075846</v>
      </c>
      <c r="AA38" s="33">
        <f>SUM(AA30:AA37)</f>
        <v>-16116487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23054762</v>
      </c>
      <c r="D45" s="29">
        <f>+D38+D44</f>
        <v>0</v>
      </c>
      <c r="E45" s="30">
        <f t="shared" si="5"/>
        <v>3070471</v>
      </c>
      <c r="F45" s="31">
        <f t="shared" si="5"/>
        <v>-16116487</v>
      </c>
      <c r="G45" s="31">
        <f t="shared" si="5"/>
        <v>-419330</v>
      </c>
      <c r="H45" s="31">
        <f t="shared" si="5"/>
        <v>7049</v>
      </c>
      <c r="I45" s="31">
        <f t="shared" si="5"/>
        <v>5269657</v>
      </c>
      <c r="J45" s="31">
        <f t="shared" si="5"/>
        <v>4857376</v>
      </c>
      <c r="K45" s="31">
        <f t="shared" si="5"/>
        <v>2625754</v>
      </c>
      <c r="L45" s="31">
        <f t="shared" si="5"/>
        <v>1909895</v>
      </c>
      <c r="M45" s="31">
        <f t="shared" si="5"/>
        <v>0</v>
      </c>
      <c r="N45" s="31">
        <f t="shared" si="5"/>
        <v>4535649</v>
      </c>
      <c r="O45" s="31">
        <f t="shared" si="5"/>
        <v>-860316</v>
      </c>
      <c r="P45" s="31">
        <f t="shared" si="5"/>
        <v>2356855</v>
      </c>
      <c r="Q45" s="31">
        <f t="shared" si="5"/>
        <v>520796</v>
      </c>
      <c r="R45" s="31">
        <f t="shared" si="5"/>
        <v>2017335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11410360</v>
      </c>
      <c r="X45" s="31">
        <f t="shared" si="5"/>
        <v>-12087369</v>
      </c>
      <c r="Y45" s="31">
        <f t="shared" si="5"/>
        <v>23497729</v>
      </c>
      <c r="Z45" s="32">
        <f>+IF(X45&lt;&gt;0,+(Y45/X45)*100,0)</f>
        <v>-194.39903754075846</v>
      </c>
      <c r="AA45" s="33">
        <f>+AA38+AA44</f>
        <v>-16116487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-18864621</v>
      </c>
      <c r="D46" s="42">
        <f t="shared" si="6"/>
        <v>0</v>
      </c>
      <c r="E46" s="43">
        <f t="shared" si="6"/>
        <v>-5736753</v>
      </c>
      <c r="F46" s="44">
        <f t="shared" si="6"/>
        <v>-25059235</v>
      </c>
      <c r="G46" s="44">
        <f t="shared" si="6"/>
        <v>18616384</v>
      </c>
      <c r="H46" s="44">
        <f t="shared" si="6"/>
        <v>-1239873</v>
      </c>
      <c r="I46" s="44">
        <f t="shared" si="6"/>
        <v>2223105</v>
      </c>
      <c r="J46" s="44">
        <f t="shared" si="6"/>
        <v>19599616</v>
      </c>
      <c r="K46" s="44">
        <f t="shared" si="6"/>
        <v>5696131</v>
      </c>
      <c r="L46" s="44">
        <f t="shared" si="6"/>
        <v>5107534</v>
      </c>
      <c r="M46" s="44">
        <f t="shared" si="6"/>
        <v>0</v>
      </c>
      <c r="N46" s="44">
        <f t="shared" si="6"/>
        <v>10803665</v>
      </c>
      <c r="O46" s="44">
        <f t="shared" si="6"/>
        <v>9139896</v>
      </c>
      <c r="P46" s="44">
        <f t="shared" si="6"/>
        <v>5072908</v>
      </c>
      <c r="Q46" s="44">
        <f t="shared" si="6"/>
        <v>9854628</v>
      </c>
      <c r="R46" s="44">
        <f t="shared" si="6"/>
        <v>24067432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54470713</v>
      </c>
      <c r="X46" s="44">
        <f t="shared" si="6"/>
        <v>-18794421</v>
      </c>
      <c r="Y46" s="44">
        <f t="shared" si="6"/>
        <v>73265134</v>
      </c>
      <c r="Z46" s="45">
        <f>+IF(X46&lt;&gt;0,+(Y46/X46)*100,0)</f>
        <v>-389.82384187307497</v>
      </c>
      <c r="AA46" s="46">
        <f>+AA27-AA45</f>
        <v>-25059235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-59339373</v>
      </c>
      <c r="F6" s="20">
        <v>-30545131</v>
      </c>
      <c r="G6" s="20">
        <v>-19795978</v>
      </c>
      <c r="H6" s="20">
        <v>-3691123</v>
      </c>
      <c r="I6" s="20">
        <v>-21481821</v>
      </c>
      <c r="J6" s="20">
        <v>-44968922</v>
      </c>
      <c r="K6" s="20">
        <v>-16486801</v>
      </c>
      <c r="L6" s="20">
        <v>-14679342</v>
      </c>
      <c r="M6" s="20">
        <v>-14848809</v>
      </c>
      <c r="N6" s="20">
        <v>-46014952</v>
      </c>
      <c r="O6" s="20">
        <v>-13773835</v>
      </c>
      <c r="P6" s="20">
        <v>-14234572</v>
      </c>
      <c r="Q6" s="20">
        <v>-15712450</v>
      </c>
      <c r="R6" s="20">
        <v>-43720857</v>
      </c>
      <c r="S6" s="20"/>
      <c r="T6" s="20"/>
      <c r="U6" s="20"/>
      <c r="V6" s="20"/>
      <c r="W6" s="20">
        <v>-134704731</v>
      </c>
      <c r="X6" s="20">
        <v>-22908857</v>
      </c>
      <c r="Y6" s="20">
        <v>-111795874</v>
      </c>
      <c r="Z6" s="21">
        <v>488.00284536238541</v>
      </c>
      <c r="AA6" s="22">
        <v>-30545131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-18553800</v>
      </c>
      <c r="D8" s="18"/>
      <c r="E8" s="19">
        <v>-316250</v>
      </c>
      <c r="F8" s="20">
        <v>7154304</v>
      </c>
      <c r="G8" s="20">
        <v>-11807994</v>
      </c>
      <c r="H8" s="20">
        <v>-199032</v>
      </c>
      <c r="I8" s="20">
        <v>-10527743</v>
      </c>
      <c r="J8" s="20">
        <v>-22534769</v>
      </c>
      <c r="K8" s="20">
        <v>-6163160</v>
      </c>
      <c r="L8" s="20">
        <v>6121348</v>
      </c>
      <c r="M8" s="20">
        <v>-2753046</v>
      </c>
      <c r="N8" s="20">
        <v>-2794858</v>
      </c>
      <c r="O8" s="20">
        <v>-6108207</v>
      </c>
      <c r="P8" s="20">
        <v>-428716</v>
      </c>
      <c r="Q8" s="20">
        <v>-5818700</v>
      </c>
      <c r="R8" s="20">
        <v>-12355623</v>
      </c>
      <c r="S8" s="20"/>
      <c r="T8" s="20"/>
      <c r="U8" s="20"/>
      <c r="V8" s="20"/>
      <c r="W8" s="20">
        <v>-37685250</v>
      </c>
      <c r="X8" s="20">
        <v>5365728</v>
      </c>
      <c r="Y8" s="20">
        <v>-43050978</v>
      </c>
      <c r="Z8" s="21">
        <v>-802.33247007675391</v>
      </c>
      <c r="AA8" s="22">
        <v>7154304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26714045</v>
      </c>
      <c r="F12" s="20">
        <v>28254720</v>
      </c>
      <c r="G12" s="24">
        <v>2517108</v>
      </c>
      <c r="H12" s="24">
        <v>373985</v>
      </c>
      <c r="I12" s="24">
        <v>2703343</v>
      </c>
      <c r="J12" s="20">
        <v>5594436</v>
      </c>
      <c r="K12" s="24">
        <v>2075316</v>
      </c>
      <c r="L12" s="24">
        <v>1801540</v>
      </c>
      <c r="M12" s="20">
        <v>1827274</v>
      </c>
      <c r="N12" s="24">
        <v>5704130</v>
      </c>
      <c r="O12" s="24">
        <v>1688725</v>
      </c>
      <c r="P12" s="24">
        <v>1751298</v>
      </c>
      <c r="Q12" s="20">
        <v>1954374</v>
      </c>
      <c r="R12" s="24">
        <v>5394397</v>
      </c>
      <c r="S12" s="24"/>
      <c r="T12" s="20"/>
      <c r="U12" s="24"/>
      <c r="V12" s="24"/>
      <c r="W12" s="24">
        <v>16692963</v>
      </c>
      <c r="X12" s="20">
        <v>21191049</v>
      </c>
      <c r="Y12" s="24">
        <v>-4498086</v>
      </c>
      <c r="Z12" s="25">
        <v>-21.226348917413198</v>
      </c>
      <c r="AA12" s="26">
        <v>28254720</v>
      </c>
    </row>
    <row r="13" spans="1:27" x14ac:dyDescent="0.25">
      <c r="A13" s="23" t="s">
        <v>42</v>
      </c>
      <c r="B13" s="17" t="s">
        <v>33</v>
      </c>
      <c r="C13" s="18">
        <v>11149413</v>
      </c>
      <c r="D13" s="18"/>
      <c r="E13" s="19">
        <v>7816080</v>
      </c>
      <c r="F13" s="20">
        <v>11149413</v>
      </c>
      <c r="G13" s="20"/>
      <c r="H13" s="20"/>
      <c r="I13" s="20"/>
      <c r="J13" s="20"/>
      <c r="K13" s="20"/>
      <c r="L13" s="20"/>
      <c r="M13" s="20"/>
      <c r="N13" s="20"/>
      <c r="O13" s="20">
        <v>11149413</v>
      </c>
      <c r="P13" s="20"/>
      <c r="Q13" s="20"/>
      <c r="R13" s="20">
        <v>11149413</v>
      </c>
      <c r="S13" s="20"/>
      <c r="T13" s="20"/>
      <c r="U13" s="20"/>
      <c r="V13" s="20"/>
      <c r="W13" s="20">
        <v>11149413</v>
      </c>
      <c r="X13" s="20">
        <v>8362062</v>
      </c>
      <c r="Y13" s="20">
        <v>2787351</v>
      </c>
      <c r="Z13" s="21">
        <v>33.333297457014787</v>
      </c>
      <c r="AA13" s="22">
        <v>11149413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-7404387</v>
      </c>
      <c r="D14" s="29">
        <f>SUM(D6:D13)</f>
        <v>0</v>
      </c>
      <c r="E14" s="30">
        <f t="shared" si="0"/>
        <v>-25125498</v>
      </c>
      <c r="F14" s="31">
        <f t="shared" si="0"/>
        <v>16013306</v>
      </c>
      <c r="G14" s="31">
        <f t="shared" si="0"/>
        <v>-29086864</v>
      </c>
      <c r="H14" s="31">
        <f t="shared" si="0"/>
        <v>-3516170</v>
      </c>
      <c r="I14" s="31">
        <f t="shared" si="0"/>
        <v>-29306221</v>
      </c>
      <c r="J14" s="31">
        <f t="shared" si="0"/>
        <v>-61909255</v>
      </c>
      <c r="K14" s="31">
        <f t="shared" si="0"/>
        <v>-20574645</v>
      </c>
      <c r="L14" s="31">
        <f t="shared" si="0"/>
        <v>-6756454</v>
      </c>
      <c r="M14" s="31">
        <f t="shared" si="0"/>
        <v>-15774581</v>
      </c>
      <c r="N14" s="31">
        <f t="shared" si="0"/>
        <v>-43105680</v>
      </c>
      <c r="O14" s="31">
        <f t="shared" si="0"/>
        <v>-7043904</v>
      </c>
      <c r="P14" s="31">
        <f t="shared" si="0"/>
        <v>-12911990</v>
      </c>
      <c r="Q14" s="31">
        <f t="shared" si="0"/>
        <v>-19576776</v>
      </c>
      <c r="R14" s="31">
        <f t="shared" si="0"/>
        <v>-39532670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-144547605</v>
      </c>
      <c r="X14" s="31">
        <f t="shared" si="0"/>
        <v>12009982</v>
      </c>
      <c r="Y14" s="31">
        <f t="shared" si="0"/>
        <v>-156557587</v>
      </c>
      <c r="Z14" s="32">
        <f>+IF(X14&lt;&gt;0,+(Y14/X14)*100,0)</f>
        <v>-1303.5622118334566</v>
      </c>
      <c r="AA14" s="33">
        <f>SUM(AA6:AA13)</f>
        <v>16013306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30027560</v>
      </c>
      <c r="D18" s="18"/>
      <c r="E18" s="19">
        <v>-5535029</v>
      </c>
      <c r="F18" s="20">
        <v>-12836345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-9627255</v>
      </c>
      <c r="Y18" s="24">
        <v>9627255</v>
      </c>
      <c r="Z18" s="25">
        <v>-100</v>
      </c>
      <c r="AA18" s="26">
        <v>-12836345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30027560</v>
      </c>
      <c r="D26" s="29">
        <f t="shared" ref="D26:Y26" si="1">SUM(D16:D25)</f>
        <v>0</v>
      </c>
      <c r="E26" s="35">
        <f t="shared" si="1"/>
        <v>-5535029</v>
      </c>
      <c r="F26" s="36">
        <f t="shared" si="1"/>
        <v>-12836345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-9627255</v>
      </c>
      <c r="Y26" s="36">
        <f t="shared" si="1"/>
        <v>9627255</v>
      </c>
      <c r="Z26" s="37">
        <f>+IF(X26&lt;&gt;0,+(Y26/X26)*100,0)</f>
        <v>-100</v>
      </c>
      <c r="AA26" s="38">
        <f>SUM(AA16:AA25)</f>
        <v>-12836345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22623173</v>
      </c>
      <c r="D27" s="29">
        <f>+D14+D26</f>
        <v>0</v>
      </c>
      <c r="E27" s="30">
        <f t="shared" si="2"/>
        <v>-30660527</v>
      </c>
      <c r="F27" s="31">
        <f t="shared" si="2"/>
        <v>3176961</v>
      </c>
      <c r="G27" s="31">
        <f t="shared" si="2"/>
        <v>-29086864</v>
      </c>
      <c r="H27" s="31">
        <f t="shared" si="2"/>
        <v>-3516170</v>
      </c>
      <c r="I27" s="31">
        <f t="shared" si="2"/>
        <v>-29306221</v>
      </c>
      <c r="J27" s="31">
        <f t="shared" si="2"/>
        <v>-61909255</v>
      </c>
      <c r="K27" s="31">
        <f t="shared" si="2"/>
        <v>-20574645</v>
      </c>
      <c r="L27" s="31">
        <f t="shared" si="2"/>
        <v>-6756454</v>
      </c>
      <c r="M27" s="31">
        <f t="shared" si="2"/>
        <v>-15774581</v>
      </c>
      <c r="N27" s="31">
        <f t="shared" si="2"/>
        <v>-43105680</v>
      </c>
      <c r="O27" s="31">
        <f t="shared" si="2"/>
        <v>-7043904</v>
      </c>
      <c r="P27" s="31">
        <f t="shared" si="2"/>
        <v>-12911990</v>
      </c>
      <c r="Q27" s="31">
        <f t="shared" si="2"/>
        <v>-19576776</v>
      </c>
      <c r="R27" s="31">
        <f t="shared" si="2"/>
        <v>-39532670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-144547605</v>
      </c>
      <c r="X27" s="31">
        <f t="shared" si="2"/>
        <v>2382727</v>
      </c>
      <c r="Y27" s="31">
        <f t="shared" si="2"/>
        <v>-146930332</v>
      </c>
      <c r="Z27" s="32">
        <f>+IF(X27&lt;&gt;0,+(Y27/X27)*100,0)</f>
        <v>-6166.4778214205826</v>
      </c>
      <c r="AA27" s="33">
        <f>+AA14+AA26</f>
        <v>3176961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-223157814</v>
      </c>
      <c r="D33" s="18"/>
      <c r="E33" s="19">
        <v>57117191</v>
      </c>
      <c r="F33" s="20">
        <v>8856258</v>
      </c>
      <c r="G33" s="20">
        <v>686368</v>
      </c>
      <c r="H33" s="20">
        <v>19103007</v>
      </c>
      <c r="I33" s="20">
        <v>-4220308</v>
      </c>
      <c r="J33" s="20">
        <v>15569067</v>
      </c>
      <c r="K33" s="20">
        <v>-15191685</v>
      </c>
      <c r="L33" s="20">
        <v>13429546</v>
      </c>
      <c r="M33" s="20">
        <v>-915014</v>
      </c>
      <c r="N33" s="20">
        <v>-2677153</v>
      </c>
      <c r="O33" s="20">
        <v>75470711</v>
      </c>
      <c r="P33" s="20">
        <v>653696</v>
      </c>
      <c r="Q33" s="20">
        <v>-606801</v>
      </c>
      <c r="R33" s="20">
        <v>75517606</v>
      </c>
      <c r="S33" s="20"/>
      <c r="T33" s="20"/>
      <c r="U33" s="20"/>
      <c r="V33" s="20"/>
      <c r="W33" s="20">
        <v>88409520</v>
      </c>
      <c r="X33" s="20">
        <v>6642180</v>
      </c>
      <c r="Y33" s="20">
        <v>81767340</v>
      </c>
      <c r="Z33" s="21">
        <v>1231.0316793582831</v>
      </c>
      <c r="AA33" s="22">
        <v>8856258</v>
      </c>
    </row>
    <row r="34" spans="1:27" x14ac:dyDescent="0.25">
      <c r="A34" s="23" t="s">
        <v>62</v>
      </c>
      <c r="B34" s="17" t="s">
        <v>33</v>
      </c>
      <c r="C34" s="18">
        <v>817355</v>
      </c>
      <c r="D34" s="18"/>
      <c r="E34" s="19">
        <v>817355</v>
      </c>
      <c r="F34" s="20">
        <v>-506</v>
      </c>
      <c r="G34" s="20"/>
      <c r="H34" s="20"/>
      <c r="I34" s="20"/>
      <c r="J34" s="20"/>
      <c r="K34" s="20"/>
      <c r="L34" s="20"/>
      <c r="M34" s="20"/>
      <c r="N34" s="20"/>
      <c r="O34" s="20">
        <v>-506</v>
      </c>
      <c r="P34" s="20"/>
      <c r="Q34" s="20"/>
      <c r="R34" s="20">
        <v>-506</v>
      </c>
      <c r="S34" s="20"/>
      <c r="T34" s="20"/>
      <c r="U34" s="20"/>
      <c r="V34" s="20"/>
      <c r="W34" s="20">
        <v>-506</v>
      </c>
      <c r="X34" s="20">
        <v>-378</v>
      </c>
      <c r="Y34" s="20">
        <v>-128</v>
      </c>
      <c r="Z34" s="21">
        <v>33.862433862433861</v>
      </c>
      <c r="AA34" s="22">
        <v>-506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17380326</v>
      </c>
      <c r="F36" s="20">
        <v>22601314</v>
      </c>
      <c r="G36" s="20">
        <v>1230</v>
      </c>
      <c r="H36" s="20"/>
      <c r="I36" s="20"/>
      <c r="J36" s="20">
        <v>1230</v>
      </c>
      <c r="K36" s="20">
        <v>2149</v>
      </c>
      <c r="L36" s="20">
        <v>871</v>
      </c>
      <c r="M36" s="20"/>
      <c r="N36" s="20">
        <v>3020</v>
      </c>
      <c r="O36" s="20"/>
      <c r="P36" s="20">
        <v>1433</v>
      </c>
      <c r="Q36" s="20">
        <v>1519</v>
      </c>
      <c r="R36" s="20">
        <v>2952</v>
      </c>
      <c r="S36" s="20"/>
      <c r="T36" s="20"/>
      <c r="U36" s="20"/>
      <c r="V36" s="20"/>
      <c r="W36" s="20">
        <v>7202</v>
      </c>
      <c r="X36" s="20">
        <v>16950987</v>
      </c>
      <c r="Y36" s="20">
        <v>-16943785</v>
      </c>
      <c r="Z36" s="21">
        <v>-99.957512798517286</v>
      </c>
      <c r="AA36" s="22">
        <v>22601314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-222340459</v>
      </c>
      <c r="D38" s="29">
        <f t="shared" ref="D38:Y38" si="3">SUM(D30:D37)</f>
        <v>0</v>
      </c>
      <c r="E38" s="30">
        <f t="shared" si="3"/>
        <v>75314872</v>
      </c>
      <c r="F38" s="31">
        <f t="shared" si="3"/>
        <v>31457066</v>
      </c>
      <c r="G38" s="31">
        <f t="shared" si="3"/>
        <v>687598</v>
      </c>
      <c r="H38" s="31">
        <f t="shared" si="3"/>
        <v>19103007</v>
      </c>
      <c r="I38" s="31">
        <f t="shared" si="3"/>
        <v>-4220308</v>
      </c>
      <c r="J38" s="31">
        <f t="shared" si="3"/>
        <v>15570297</v>
      </c>
      <c r="K38" s="31">
        <f t="shared" si="3"/>
        <v>-15189536</v>
      </c>
      <c r="L38" s="31">
        <f t="shared" si="3"/>
        <v>13430417</v>
      </c>
      <c r="M38" s="31">
        <f t="shared" si="3"/>
        <v>-915014</v>
      </c>
      <c r="N38" s="31">
        <f t="shared" si="3"/>
        <v>-2674133</v>
      </c>
      <c r="O38" s="31">
        <f t="shared" si="3"/>
        <v>75470205</v>
      </c>
      <c r="P38" s="31">
        <f t="shared" si="3"/>
        <v>655129</v>
      </c>
      <c r="Q38" s="31">
        <f t="shared" si="3"/>
        <v>-605282</v>
      </c>
      <c r="R38" s="31">
        <f t="shared" si="3"/>
        <v>75520052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88416216</v>
      </c>
      <c r="X38" s="31">
        <f t="shared" si="3"/>
        <v>23592789</v>
      </c>
      <c r="Y38" s="31">
        <f t="shared" si="3"/>
        <v>64823427</v>
      </c>
      <c r="Z38" s="32">
        <f>+IF(X38&lt;&gt;0,+(Y38/X38)*100,0)</f>
        <v>274.75949113095533</v>
      </c>
      <c r="AA38" s="33">
        <f>SUM(AA30:AA37)</f>
        <v>31457066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>
        <v>101474673</v>
      </c>
      <c r="D42" s="18"/>
      <c r="E42" s="19">
        <v>71731332</v>
      </c>
      <c r="F42" s="20">
        <v>101474674</v>
      </c>
      <c r="G42" s="20"/>
      <c r="H42" s="20"/>
      <c r="I42" s="20"/>
      <c r="J42" s="20"/>
      <c r="K42" s="20"/>
      <c r="L42" s="20"/>
      <c r="M42" s="20"/>
      <c r="N42" s="20"/>
      <c r="O42" s="20">
        <v>101474674</v>
      </c>
      <c r="P42" s="20"/>
      <c r="Q42" s="20"/>
      <c r="R42" s="20">
        <v>101474674</v>
      </c>
      <c r="S42" s="20"/>
      <c r="T42" s="20"/>
      <c r="U42" s="20"/>
      <c r="V42" s="20"/>
      <c r="W42" s="20">
        <v>101474674</v>
      </c>
      <c r="X42" s="20">
        <v>76106007</v>
      </c>
      <c r="Y42" s="20">
        <v>25368667</v>
      </c>
      <c r="Z42" s="21">
        <v>33.333330705419876</v>
      </c>
      <c r="AA42" s="22">
        <v>101474674</v>
      </c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101474673</v>
      </c>
      <c r="D44" s="29">
        <f t="shared" ref="D44:Y44" si="4">SUM(D40:D43)</f>
        <v>0</v>
      </c>
      <c r="E44" s="35">
        <f t="shared" si="4"/>
        <v>71731332</v>
      </c>
      <c r="F44" s="36">
        <f t="shared" si="4"/>
        <v>101474674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101474674</v>
      </c>
      <c r="P44" s="36">
        <f t="shared" si="4"/>
        <v>0</v>
      </c>
      <c r="Q44" s="36">
        <f t="shared" si="4"/>
        <v>0</v>
      </c>
      <c r="R44" s="36">
        <f t="shared" si="4"/>
        <v>101474674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101474674</v>
      </c>
      <c r="X44" s="36">
        <f t="shared" si="4"/>
        <v>76106007</v>
      </c>
      <c r="Y44" s="36">
        <f t="shared" si="4"/>
        <v>25368667</v>
      </c>
      <c r="Z44" s="37">
        <f>+IF(X44&lt;&gt;0,+(Y44/X44)*100,0)</f>
        <v>33.333330705419876</v>
      </c>
      <c r="AA44" s="38">
        <f>SUM(AA40:AA43)</f>
        <v>101474674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-120865786</v>
      </c>
      <c r="D45" s="29">
        <f>+D38+D44</f>
        <v>0</v>
      </c>
      <c r="E45" s="30">
        <f t="shared" si="5"/>
        <v>147046204</v>
      </c>
      <c r="F45" s="31">
        <f t="shared" si="5"/>
        <v>132931740</v>
      </c>
      <c r="G45" s="31">
        <f t="shared" si="5"/>
        <v>687598</v>
      </c>
      <c r="H45" s="31">
        <f t="shared" si="5"/>
        <v>19103007</v>
      </c>
      <c r="I45" s="31">
        <f t="shared" si="5"/>
        <v>-4220308</v>
      </c>
      <c r="J45" s="31">
        <f t="shared" si="5"/>
        <v>15570297</v>
      </c>
      <c r="K45" s="31">
        <f t="shared" si="5"/>
        <v>-15189536</v>
      </c>
      <c r="L45" s="31">
        <f t="shared" si="5"/>
        <v>13430417</v>
      </c>
      <c r="M45" s="31">
        <f t="shared" si="5"/>
        <v>-915014</v>
      </c>
      <c r="N45" s="31">
        <f t="shared" si="5"/>
        <v>-2674133</v>
      </c>
      <c r="O45" s="31">
        <f t="shared" si="5"/>
        <v>176944879</v>
      </c>
      <c r="P45" s="31">
        <f t="shared" si="5"/>
        <v>655129</v>
      </c>
      <c r="Q45" s="31">
        <f t="shared" si="5"/>
        <v>-605282</v>
      </c>
      <c r="R45" s="31">
        <f t="shared" si="5"/>
        <v>176994726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189890890</v>
      </c>
      <c r="X45" s="31">
        <f t="shared" si="5"/>
        <v>99698796</v>
      </c>
      <c r="Y45" s="31">
        <f t="shared" si="5"/>
        <v>90192094</v>
      </c>
      <c r="Z45" s="32">
        <f>+IF(X45&lt;&gt;0,+(Y45/X45)*100,0)</f>
        <v>90.464576924279001</v>
      </c>
      <c r="AA45" s="33">
        <f>+AA38+AA44</f>
        <v>132931740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143488959</v>
      </c>
      <c r="D46" s="42">
        <f t="shared" si="6"/>
        <v>0</v>
      </c>
      <c r="E46" s="43">
        <f t="shared" si="6"/>
        <v>-177706731</v>
      </c>
      <c r="F46" s="44">
        <f t="shared" si="6"/>
        <v>-129754779</v>
      </c>
      <c r="G46" s="44">
        <f t="shared" si="6"/>
        <v>-29774462</v>
      </c>
      <c r="H46" s="44">
        <f t="shared" si="6"/>
        <v>-22619177</v>
      </c>
      <c r="I46" s="44">
        <f t="shared" si="6"/>
        <v>-25085913</v>
      </c>
      <c r="J46" s="44">
        <f t="shared" si="6"/>
        <v>-77479552</v>
      </c>
      <c r="K46" s="44">
        <f t="shared" si="6"/>
        <v>-5385109</v>
      </c>
      <c r="L46" s="44">
        <f t="shared" si="6"/>
        <v>-20186871</v>
      </c>
      <c r="M46" s="44">
        <f t="shared" si="6"/>
        <v>-14859567</v>
      </c>
      <c r="N46" s="44">
        <f t="shared" si="6"/>
        <v>-40431547</v>
      </c>
      <c r="O46" s="44">
        <f t="shared" si="6"/>
        <v>-183988783</v>
      </c>
      <c r="P46" s="44">
        <f t="shared" si="6"/>
        <v>-13567119</v>
      </c>
      <c r="Q46" s="44">
        <f t="shared" si="6"/>
        <v>-18971494</v>
      </c>
      <c r="R46" s="44">
        <f t="shared" si="6"/>
        <v>-216527396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-334438495</v>
      </c>
      <c r="X46" s="44">
        <f t="shared" si="6"/>
        <v>-97316069</v>
      </c>
      <c r="Y46" s="44">
        <f t="shared" si="6"/>
        <v>-237122426</v>
      </c>
      <c r="Z46" s="45">
        <f>+IF(X46&lt;&gt;0,+(Y46/X46)*100,0)</f>
        <v>243.66214997854053</v>
      </c>
      <c r="AA46" s="46">
        <f>+AA27-AA45</f>
        <v>-129754779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6185351</v>
      </c>
      <c r="D6" s="18"/>
      <c r="E6" s="19">
        <v>-9128842</v>
      </c>
      <c r="F6" s="20">
        <v>-7062733</v>
      </c>
      <c r="G6" s="20">
        <v>163108</v>
      </c>
      <c r="H6" s="20">
        <v>173828</v>
      </c>
      <c r="I6" s="20">
        <v>463840</v>
      </c>
      <c r="J6" s="20">
        <v>800776</v>
      </c>
      <c r="K6" s="20">
        <v>568799</v>
      </c>
      <c r="L6" s="20">
        <v>302199</v>
      </c>
      <c r="M6" s="20">
        <v>409790</v>
      </c>
      <c r="N6" s="20">
        <v>1280788</v>
      </c>
      <c r="O6" s="20">
        <v>560596</v>
      </c>
      <c r="P6" s="20">
        <v>1611759</v>
      </c>
      <c r="Q6" s="20">
        <v>-545760</v>
      </c>
      <c r="R6" s="20">
        <v>1626595</v>
      </c>
      <c r="S6" s="20"/>
      <c r="T6" s="20"/>
      <c r="U6" s="20"/>
      <c r="V6" s="20"/>
      <c r="W6" s="20">
        <v>3708159</v>
      </c>
      <c r="X6" s="20">
        <v>-5297067</v>
      </c>
      <c r="Y6" s="20">
        <v>9005226</v>
      </c>
      <c r="Z6" s="21">
        <v>-170.00400410264774</v>
      </c>
      <c r="AA6" s="22">
        <v>-7062733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93622992</v>
      </c>
      <c r="D8" s="18"/>
      <c r="E8" s="19">
        <v>8940954</v>
      </c>
      <c r="F8" s="20">
        <v>101021805</v>
      </c>
      <c r="G8" s="20">
        <v>8449026</v>
      </c>
      <c r="H8" s="20">
        <v>80065264</v>
      </c>
      <c r="I8" s="20">
        <v>300263</v>
      </c>
      <c r="J8" s="20">
        <v>88814553</v>
      </c>
      <c r="K8" s="20">
        <v>247946</v>
      </c>
      <c r="L8" s="20">
        <v>252320</v>
      </c>
      <c r="M8" s="20">
        <v>352662</v>
      </c>
      <c r="N8" s="20">
        <v>852928</v>
      </c>
      <c r="O8" s="20">
        <v>295688</v>
      </c>
      <c r="P8" s="20">
        <v>29509</v>
      </c>
      <c r="Q8" s="20">
        <v>93394</v>
      </c>
      <c r="R8" s="20">
        <v>418591</v>
      </c>
      <c r="S8" s="20"/>
      <c r="T8" s="20"/>
      <c r="U8" s="20"/>
      <c r="V8" s="20"/>
      <c r="W8" s="20">
        <v>90086072</v>
      </c>
      <c r="X8" s="20">
        <v>99172110</v>
      </c>
      <c r="Y8" s="20">
        <v>-9086038</v>
      </c>
      <c r="Z8" s="21">
        <v>-9.1618883575230985</v>
      </c>
      <c r="AA8" s="22">
        <v>101021805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99808343</v>
      </c>
      <c r="D14" s="29">
        <f>SUM(D6:D13)</f>
        <v>0</v>
      </c>
      <c r="E14" s="30">
        <f t="shared" si="0"/>
        <v>-187888</v>
      </c>
      <c r="F14" s="31">
        <f t="shared" si="0"/>
        <v>93959072</v>
      </c>
      <c r="G14" s="31">
        <f t="shared" si="0"/>
        <v>8612134</v>
      </c>
      <c r="H14" s="31">
        <f t="shared" si="0"/>
        <v>80239092</v>
      </c>
      <c r="I14" s="31">
        <f t="shared" si="0"/>
        <v>764103</v>
      </c>
      <c r="J14" s="31">
        <f t="shared" si="0"/>
        <v>89615329</v>
      </c>
      <c r="K14" s="31">
        <f t="shared" si="0"/>
        <v>816745</v>
      </c>
      <c r="L14" s="31">
        <f t="shared" si="0"/>
        <v>554519</v>
      </c>
      <c r="M14" s="31">
        <f t="shared" si="0"/>
        <v>762452</v>
      </c>
      <c r="N14" s="31">
        <f t="shared" si="0"/>
        <v>2133716</v>
      </c>
      <c r="O14" s="31">
        <f t="shared" si="0"/>
        <v>856284</v>
      </c>
      <c r="P14" s="31">
        <f t="shared" si="0"/>
        <v>1641268</v>
      </c>
      <c r="Q14" s="31">
        <f t="shared" si="0"/>
        <v>-452366</v>
      </c>
      <c r="R14" s="31">
        <f t="shared" si="0"/>
        <v>2045186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93794231</v>
      </c>
      <c r="X14" s="31">
        <f t="shared" si="0"/>
        <v>93875043</v>
      </c>
      <c r="Y14" s="31">
        <f t="shared" si="0"/>
        <v>-80812</v>
      </c>
      <c r="Z14" s="32">
        <f>+IF(X14&lt;&gt;0,+(Y14/X14)*100,0)</f>
        <v>-8.6084647652305196E-2</v>
      </c>
      <c r="AA14" s="33">
        <f>SUM(AA6:AA13)</f>
        <v>93959072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146790</v>
      </c>
      <c r="D18" s="18"/>
      <c r="E18" s="19">
        <v>-6482263</v>
      </c>
      <c r="F18" s="20">
        <v>-3097203</v>
      </c>
      <c r="G18" s="24">
        <v>146790</v>
      </c>
      <c r="H18" s="24"/>
      <c r="I18" s="24"/>
      <c r="J18" s="20">
        <v>146790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146790</v>
      </c>
      <c r="X18" s="20">
        <v>-2286204</v>
      </c>
      <c r="Y18" s="24">
        <v>2432994</v>
      </c>
      <c r="Z18" s="25">
        <v>-106.42068686783857</v>
      </c>
      <c r="AA18" s="26">
        <v>-3097203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146790</v>
      </c>
      <c r="D26" s="29">
        <f t="shared" ref="D26:Y26" si="1">SUM(D16:D25)</f>
        <v>0</v>
      </c>
      <c r="E26" s="35">
        <f t="shared" si="1"/>
        <v>-6482263</v>
      </c>
      <c r="F26" s="36">
        <f t="shared" si="1"/>
        <v>-3097203</v>
      </c>
      <c r="G26" s="36">
        <f t="shared" si="1"/>
        <v>146790</v>
      </c>
      <c r="H26" s="36">
        <f t="shared" si="1"/>
        <v>0</v>
      </c>
      <c r="I26" s="36">
        <f t="shared" si="1"/>
        <v>0</v>
      </c>
      <c r="J26" s="36">
        <f t="shared" si="1"/>
        <v>146790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146790</v>
      </c>
      <c r="X26" s="36">
        <f t="shared" si="1"/>
        <v>-2286204</v>
      </c>
      <c r="Y26" s="36">
        <f t="shared" si="1"/>
        <v>2432994</v>
      </c>
      <c r="Z26" s="37">
        <f>+IF(X26&lt;&gt;0,+(Y26/X26)*100,0)</f>
        <v>-106.42068686783857</v>
      </c>
      <c r="AA26" s="38">
        <f>SUM(AA16:AA25)</f>
        <v>-3097203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99955133</v>
      </c>
      <c r="D27" s="29">
        <f>+D14+D26</f>
        <v>0</v>
      </c>
      <c r="E27" s="30">
        <f t="shared" si="2"/>
        <v>-6670151</v>
      </c>
      <c r="F27" s="31">
        <f t="shared" si="2"/>
        <v>90861869</v>
      </c>
      <c r="G27" s="31">
        <f t="shared" si="2"/>
        <v>8758924</v>
      </c>
      <c r="H27" s="31">
        <f t="shared" si="2"/>
        <v>80239092</v>
      </c>
      <c r="I27" s="31">
        <f t="shared" si="2"/>
        <v>764103</v>
      </c>
      <c r="J27" s="31">
        <f t="shared" si="2"/>
        <v>89762119</v>
      </c>
      <c r="K27" s="31">
        <f t="shared" si="2"/>
        <v>816745</v>
      </c>
      <c r="L27" s="31">
        <f t="shared" si="2"/>
        <v>554519</v>
      </c>
      <c r="M27" s="31">
        <f t="shared" si="2"/>
        <v>762452</v>
      </c>
      <c r="N27" s="31">
        <f t="shared" si="2"/>
        <v>2133716</v>
      </c>
      <c r="O27" s="31">
        <f t="shared" si="2"/>
        <v>856284</v>
      </c>
      <c r="P27" s="31">
        <f t="shared" si="2"/>
        <v>1641268</v>
      </c>
      <c r="Q27" s="31">
        <f t="shared" si="2"/>
        <v>-452366</v>
      </c>
      <c r="R27" s="31">
        <f t="shared" si="2"/>
        <v>2045186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93941021</v>
      </c>
      <c r="X27" s="31">
        <f t="shared" si="2"/>
        <v>91588839</v>
      </c>
      <c r="Y27" s="31">
        <f t="shared" si="2"/>
        <v>2352182</v>
      </c>
      <c r="Z27" s="32">
        <f>+IF(X27&lt;&gt;0,+(Y27/X27)*100,0)</f>
        <v>2.568197201407914</v>
      </c>
      <c r="AA27" s="33">
        <f>+AA14+AA26</f>
        <v>90861869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126611234</v>
      </c>
      <c r="D33" s="18"/>
      <c r="E33" s="19">
        <v>-505164</v>
      </c>
      <c r="F33" s="20">
        <v>127331274</v>
      </c>
      <c r="G33" s="20">
        <v>-1068052</v>
      </c>
      <c r="H33" s="20">
        <v>135967091</v>
      </c>
      <c r="I33" s="20">
        <v>2940773</v>
      </c>
      <c r="J33" s="20">
        <v>137839812</v>
      </c>
      <c r="K33" s="20">
        <v>-2169883</v>
      </c>
      <c r="L33" s="20"/>
      <c r="M33" s="20">
        <v>8622895</v>
      </c>
      <c r="N33" s="20">
        <v>6453012</v>
      </c>
      <c r="O33" s="20">
        <v>1007280</v>
      </c>
      <c r="P33" s="20">
        <v>31260</v>
      </c>
      <c r="Q33" s="20">
        <v>1367024</v>
      </c>
      <c r="R33" s="20">
        <v>2405564</v>
      </c>
      <c r="S33" s="20"/>
      <c r="T33" s="20"/>
      <c r="U33" s="20"/>
      <c r="V33" s="20"/>
      <c r="W33" s="20">
        <v>146698388</v>
      </c>
      <c r="X33" s="20">
        <v>127331274</v>
      </c>
      <c r="Y33" s="20">
        <v>19367114</v>
      </c>
      <c r="Z33" s="21">
        <v>15.210021380921704</v>
      </c>
      <c r="AA33" s="22">
        <v>127331274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126611234</v>
      </c>
      <c r="D38" s="29">
        <f t="shared" ref="D38:Y38" si="3">SUM(D30:D37)</f>
        <v>0</v>
      </c>
      <c r="E38" s="30">
        <f t="shared" si="3"/>
        <v>-505164</v>
      </c>
      <c r="F38" s="31">
        <f t="shared" si="3"/>
        <v>127331274</v>
      </c>
      <c r="G38" s="31">
        <f t="shared" si="3"/>
        <v>-1068052</v>
      </c>
      <c r="H38" s="31">
        <f t="shared" si="3"/>
        <v>135967091</v>
      </c>
      <c r="I38" s="31">
        <f t="shared" si="3"/>
        <v>2940773</v>
      </c>
      <c r="J38" s="31">
        <f t="shared" si="3"/>
        <v>137839812</v>
      </c>
      <c r="K38" s="31">
        <f t="shared" si="3"/>
        <v>-2169883</v>
      </c>
      <c r="L38" s="31">
        <f t="shared" si="3"/>
        <v>0</v>
      </c>
      <c r="M38" s="31">
        <f t="shared" si="3"/>
        <v>8622895</v>
      </c>
      <c r="N38" s="31">
        <f t="shared" si="3"/>
        <v>6453012</v>
      </c>
      <c r="O38" s="31">
        <f t="shared" si="3"/>
        <v>1007280</v>
      </c>
      <c r="P38" s="31">
        <f t="shared" si="3"/>
        <v>31260</v>
      </c>
      <c r="Q38" s="31">
        <f t="shared" si="3"/>
        <v>1367024</v>
      </c>
      <c r="R38" s="31">
        <f t="shared" si="3"/>
        <v>2405564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146698388</v>
      </c>
      <c r="X38" s="31">
        <f t="shared" si="3"/>
        <v>127331274</v>
      </c>
      <c r="Y38" s="31">
        <f t="shared" si="3"/>
        <v>19367114</v>
      </c>
      <c r="Z38" s="32">
        <f>+IF(X38&lt;&gt;0,+(Y38/X38)*100,0)</f>
        <v>15.210021380921704</v>
      </c>
      <c r="AA38" s="33">
        <f>SUM(AA30:AA37)</f>
        <v>127331274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126611234</v>
      </c>
      <c r="D45" s="29">
        <f>+D38+D44</f>
        <v>0</v>
      </c>
      <c r="E45" s="30">
        <f t="shared" si="5"/>
        <v>-505164</v>
      </c>
      <c r="F45" s="31">
        <f t="shared" si="5"/>
        <v>127331274</v>
      </c>
      <c r="G45" s="31">
        <f t="shared" si="5"/>
        <v>-1068052</v>
      </c>
      <c r="H45" s="31">
        <f t="shared" si="5"/>
        <v>135967091</v>
      </c>
      <c r="I45" s="31">
        <f t="shared" si="5"/>
        <v>2940773</v>
      </c>
      <c r="J45" s="31">
        <f t="shared" si="5"/>
        <v>137839812</v>
      </c>
      <c r="K45" s="31">
        <f t="shared" si="5"/>
        <v>-2169883</v>
      </c>
      <c r="L45" s="31">
        <f t="shared" si="5"/>
        <v>0</v>
      </c>
      <c r="M45" s="31">
        <f t="shared" si="5"/>
        <v>8622895</v>
      </c>
      <c r="N45" s="31">
        <f t="shared" si="5"/>
        <v>6453012</v>
      </c>
      <c r="O45" s="31">
        <f t="shared" si="5"/>
        <v>1007280</v>
      </c>
      <c r="P45" s="31">
        <f t="shared" si="5"/>
        <v>31260</v>
      </c>
      <c r="Q45" s="31">
        <f t="shared" si="5"/>
        <v>1367024</v>
      </c>
      <c r="R45" s="31">
        <f t="shared" si="5"/>
        <v>2405564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146698388</v>
      </c>
      <c r="X45" s="31">
        <f t="shared" si="5"/>
        <v>127331274</v>
      </c>
      <c r="Y45" s="31">
        <f t="shared" si="5"/>
        <v>19367114</v>
      </c>
      <c r="Z45" s="32">
        <f>+IF(X45&lt;&gt;0,+(Y45/X45)*100,0)</f>
        <v>15.210021380921704</v>
      </c>
      <c r="AA45" s="33">
        <f>+AA38+AA44</f>
        <v>127331274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-26656101</v>
      </c>
      <c r="D46" s="42">
        <f t="shared" si="6"/>
        <v>0</v>
      </c>
      <c r="E46" s="43">
        <f t="shared" si="6"/>
        <v>-6164987</v>
      </c>
      <c r="F46" s="44">
        <f t="shared" si="6"/>
        <v>-36469405</v>
      </c>
      <c r="G46" s="44">
        <f t="shared" si="6"/>
        <v>9826976</v>
      </c>
      <c r="H46" s="44">
        <f t="shared" si="6"/>
        <v>-55727999</v>
      </c>
      <c r="I46" s="44">
        <f t="shared" si="6"/>
        <v>-2176670</v>
      </c>
      <c r="J46" s="44">
        <f t="shared" si="6"/>
        <v>-48077693</v>
      </c>
      <c r="K46" s="44">
        <f t="shared" si="6"/>
        <v>2986628</v>
      </c>
      <c r="L46" s="44">
        <f t="shared" si="6"/>
        <v>554519</v>
      </c>
      <c r="M46" s="44">
        <f t="shared" si="6"/>
        <v>-7860443</v>
      </c>
      <c r="N46" s="44">
        <f t="shared" si="6"/>
        <v>-4319296</v>
      </c>
      <c r="O46" s="44">
        <f t="shared" si="6"/>
        <v>-150996</v>
      </c>
      <c r="P46" s="44">
        <f t="shared" si="6"/>
        <v>1610008</v>
      </c>
      <c r="Q46" s="44">
        <f t="shared" si="6"/>
        <v>-1819390</v>
      </c>
      <c r="R46" s="44">
        <f t="shared" si="6"/>
        <v>-360378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-52757367</v>
      </c>
      <c r="X46" s="44">
        <f t="shared" si="6"/>
        <v>-35742435</v>
      </c>
      <c r="Y46" s="44">
        <f t="shared" si="6"/>
        <v>-17014932</v>
      </c>
      <c r="Z46" s="45">
        <f>+IF(X46&lt;&gt;0,+(Y46/X46)*100,0)</f>
        <v>47.604288851612935</v>
      </c>
      <c r="AA46" s="46">
        <f>+AA27-AA45</f>
        <v>-36469405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-44156006</v>
      </c>
      <c r="D48" s="18"/>
      <c r="E48" s="19">
        <v>-59834035</v>
      </c>
      <c r="F48" s="20">
        <v>-47063919</v>
      </c>
      <c r="G48" s="20">
        <v>-44156006</v>
      </c>
      <c r="H48" s="20"/>
      <c r="I48" s="20"/>
      <c r="J48" s="20">
        <v>-44156006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-44156006</v>
      </c>
      <c r="X48" s="20">
        <v>-46336949</v>
      </c>
      <c r="Y48" s="20">
        <v>2180943</v>
      </c>
      <c r="Z48" s="47">
        <v>-4.7067039308090832</v>
      </c>
      <c r="AA48" s="22">
        <v>-47063919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-44156006</v>
      </c>
      <c r="D51" s="50">
        <f t="shared" ref="D51:Y51" si="7">SUM(D48:D50)</f>
        <v>0</v>
      </c>
      <c r="E51" s="51">
        <f t="shared" si="7"/>
        <v>-59834035</v>
      </c>
      <c r="F51" s="52">
        <f t="shared" si="7"/>
        <v>-47063919</v>
      </c>
      <c r="G51" s="52">
        <f t="shared" si="7"/>
        <v>-44156006</v>
      </c>
      <c r="H51" s="52">
        <f t="shared" si="7"/>
        <v>0</v>
      </c>
      <c r="I51" s="52">
        <f t="shared" si="7"/>
        <v>0</v>
      </c>
      <c r="J51" s="52">
        <f t="shared" si="7"/>
        <v>-44156006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-44156006</v>
      </c>
      <c r="X51" s="52">
        <f t="shared" si="7"/>
        <v>-46336949</v>
      </c>
      <c r="Y51" s="52">
        <f t="shared" si="7"/>
        <v>2180943</v>
      </c>
      <c r="Z51" s="53">
        <f>+IF(X51&lt;&gt;0,+(Y51/X51)*100,0)</f>
        <v>-4.7067039308090832</v>
      </c>
      <c r="AA51" s="54">
        <f>SUM(AA48:AA50)</f>
        <v>-47063919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72160930</v>
      </c>
      <c r="D18" s="18"/>
      <c r="E18" s="19">
        <v>55905472</v>
      </c>
      <c r="F18" s="20">
        <v>71092799</v>
      </c>
      <c r="G18" s="24">
        <v>5241074</v>
      </c>
      <c r="H18" s="24">
        <v>60998697</v>
      </c>
      <c r="I18" s="24">
        <v>363788</v>
      </c>
      <c r="J18" s="20">
        <v>66603559</v>
      </c>
      <c r="K18" s="24">
        <v>105923</v>
      </c>
      <c r="L18" s="24">
        <v>260870</v>
      </c>
      <c r="M18" s="20">
        <v>5921158</v>
      </c>
      <c r="N18" s="24">
        <v>6287951</v>
      </c>
      <c r="O18" s="24"/>
      <c r="P18" s="24"/>
      <c r="Q18" s="20">
        <v>633802</v>
      </c>
      <c r="R18" s="24">
        <v>633802</v>
      </c>
      <c r="S18" s="24"/>
      <c r="T18" s="20"/>
      <c r="U18" s="24"/>
      <c r="V18" s="24"/>
      <c r="W18" s="24">
        <v>73525312</v>
      </c>
      <c r="X18" s="20">
        <v>53319600</v>
      </c>
      <c r="Y18" s="24">
        <v>20205712</v>
      </c>
      <c r="Z18" s="25">
        <v>37.895468083031382</v>
      </c>
      <c r="AA18" s="26">
        <v>71092799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72160930</v>
      </c>
      <c r="D26" s="29">
        <f t="shared" ref="D26:Y26" si="1">SUM(D16:D25)</f>
        <v>0</v>
      </c>
      <c r="E26" s="35">
        <f t="shared" si="1"/>
        <v>55905472</v>
      </c>
      <c r="F26" s="36">
        <f t="shared" si="1"/>
        <v>71092799</v>
      </c>
      <c r="G26" s="36">
        <f t="shared" si="1"/>
        <v>5241074</v>
      </c>
      <c r="H26" s="36">
        <f t="shared" si="1"/>
        <v>60998697</v>
      </c>
      <c r="I26" s="36">
        <f t="shared" si="1"/>
        <v>363788</v>
      </c>
      <c r="J26" s="36">
        <f t="shared" si="1"/>
        <v>66603559</v>
      </c>
      <c r="K26" s="36">
        <f t="shared" si="1"/>
        <v>105923</v>
      </c>
      <c r="L26" s="36">
        <f t="shared" si="1"/>
        <v>260870</v>
      </c>
      <c r="M26" s="36">
        <f t="shared" si="1"/>
        <v>5921158</v>
      </c>
      <c r="N26" s="36">
        <f t="shared" si="1"/>
        <v>6287951</v>
      </c>
      <c r="O26" s="36">
        <f t="shared" si="1"/>
        <v>0</v>
      </c>
      <c r="P26" s="36">
        <f t="shared" si="1"/>
        <v>0</v>
      </c>
      <c r="Q26" s="36">
        <f t="shared" si="1"/>
        <v>633802</v>
      </c>
      <c r="R26" s="36">
        <f t="shared" si="1"/>
        <v>633802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73525312</v>
      </c>
      <c r="X26" s="36">
        <f t="shared" si="1"/>
        <v>53319600</v>
      </c>
      <c r="Y26" s="36">
        <f t="shared" si="1"/>
        <v>20205712</v>
      </c>
      <c r="Z26" s="37">
        <f>+IF(X26&lt;&gt;0,+(Y26/X26)*100,0)</f>
        <v>37.895468083031382</v>
      </c>
      <c r="AA26" s="38">
        <f>SUM(AA16:AA25)</f>
        <v>71092799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72160930</v>
      </c>
      <c r="D27" s="29">
        <f>+D14+D26</f>
        <v>0</v>
      </c>
      <c r="E27" s="30">
        <f t="shared" si="2"/>
        <v>55905472</v>
      </c>
      <c r="F27" s="31">
        <f t="shared" si="2"/>
        <v>71092799</v>
      </c>
      <c r="G27" s="31">
        <f t="shared" si="2"/>
        <v>5241074</v>
      </c>
      <c r="H27" s="31">
        <f t="shared" si="2"/>
        <v>60998697</v>
      </c>
      <c r="I27" s="31">
        <f t="shared" si="2"/>
        <v>363788</v>
      </c>
      <c r="J27" s="31">
        <f t="shared" si="2"/>
        <v>66603559</v>
      </c>
      <c r="K27" s="31">
        <f t="shared" si="2"/>
        <v>105923</v>
      </c>
      <c r="L27" s="31">
        <f t="shared" si="2"/>
        <v>260870</v>
      </c>
      <c r="M27" s="31">
        <f t="shared" si="2"/>
        <v>5921158</v>
      </c>
      <c r="N27" s="31">
        <f t="shared" si="2"/>
        <v>6287951</v>
      </c>
      <c r="O27" s="31">
        <f t="shared" si="2"/>
        <v>0</v>
      </c>
      <c r="P27" s="31">
        <f t="shared" si="2"/>
        <v>0</v>
      </c>
      <c r="Q27" s="31">
        <f t="shared" si="2"/>
        <v>633802</v>
      </c>
      <c r="R27" s="31">
        <f t="shared" si="2"/>
        <v>633802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73525312</v>
      </c>
      <c r="X27" s="31">
        <f t="shared" si="2"/>
        <v>53319600</v>
      </c>
      <c r="Y27" s="31">
        <f t="shared" si="2"/>
        <v>20205712</v>
      </c>
      <c r="Z27" s="32">
        <f>+IF(X27&lt;&gt;0,+(Y27/X27)*100,0)</f>
        <v>37.895468083031382</v>
      </c>
      <c r="AA27" s="33">
        <f>+AA14+AA26</f>
        <v>71092799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72160930</v>
      </c>
      <c r="D46" s="42">
        <f t="shared" si="6"/>
        <v>0</v>
      </c>
      <c r="E46" s="43">
        <f t="shared" si="6"/>
        <v>55905472</v>
      </c>
      <c r="F46" s="44">
        <f t="shared" si="6"/>
        <v>71092799</v>
      </c>
      <c r="G46" s="44">
        <f t="shared" si="6"/>
        <v>5241074</v>
      </c>
      <c r="H46" s="44">
        <f t="shared" si="6"/>
        <v>60998697</v>
      </c>
      <c r="I46" s="44">
        <f t="shared" si="6"/>
        <v>363788</v>
      </c>
      <c r="J46" s="44">
        <f t="shared" si="6"/>
        <v>66603559</v>
      </c>
      <c r="K46" s="44">
        <f t="shared" si="6"/>
        <v>105923</v>
      </c>
      <c r="L46" s="44">
        <f t="shared" si="6"/>
        <v>260870</v>
      </c>
      <c r="M46" s="44">
        <f t="shared" si="6"/>
        <v>5921158</v>
      </c>
      <c r="N46" s="44">
        <f t="shared" si="6"/>
        <v>6287951</v>
      </c>
      <c r="O46" s="44">
        <f t="shared" si="6"/>
        <v>0</v>
      </c>
      <c r="P46" s="44">
        <f t="shared" si="6"/>
        <v>0</v>
      </c>
      <c r="Q46" s="44">
        <f t="shared" si="6"/>
        <v>633802</v>
      </c>
      <c r="R46" s="44">
        <f t="shared" si="6"/>
        <v>633802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73525312</v>
      </c>
      <c r="X46" s="44">
        <f t="shared" si="6"/>
        <v>53319600</v>
      </c>
      <c r="Y46" s="44">
        <f t="shared" si="6"/>
        <v>20205712</v>
      </c>
      <c r="Z46" s="45">
        <f>+IF(X46&lt;&gt;0,+(Y46/X46)*100,0)</f>
        <v>37.895468083031382</v>
      </c>
      <c r="AA46" s="46">
        <f>+AA27-AA45</f>
        <v>71092799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184471</v>
      </c>
      <c r="D48" s="18"/>
      <c r="E48" s="19">
        <v>11180176</v>
      </c>
      <c r="F48" s="20">
        <v>13569434</v>
      </c>
      <c r="G48" s="20">
        <v>6153037</v>
      </c>
      <c r="H48" s="20">
        <v>-6537855</v>
      </c>
      <c r="I48" s="20">
        <v>-812535</v>
      </c>
      <c r="J48" s="20">
        <v>-1197353</v>
      </c>
      <c r="K48" s="20">
        <v>-40112</v>
      </c>
      <c r="L48" s="20">
        <v>2567314</v>
      </c>
      <c r="M48" s="20">
        <v>-1096938</v>
      </c>
      <c r="N48" s="20">
        <v>1430264</v>
      </c>
      <c r="O48" s="20">
        <v>2003003</v>
      </c>
      <c r="P48" s="20">
        <v>1523524</v>
      </c>
      <c r="Q48" s="20">
        <v>6045837</v>
      </c>
      <c r="R48" s="20">
        <v>9572364</v>
      </c>
      <c r="S48" s="20"/>
      <c r="T48" s="20"/>
      <c r="U48" s="20"/>
      <c r="V48" s="20"/>
      <c r="W48" s="20">
        <v>9805275</v>
      </c>
      <c r="X48" s="20">
        <v>10177074</v>
      </c>
      <c r="Y48" s="20">
        <v>-371799</v>
      </c>
      <c r="Z48" s="47">
        <v>-3.6532995633125989</v>
      </c>
      <c r="AA48" s="22">
        <v>13569434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184471</v>
      </c>
      <c r="D51" s="50">
        <f t="shared" ref="D51:Y51" si="7">SUM(D48:D50)</f>
        <v>0</v>
      </c>
      <c r="E51" s="51">
        <f t="shared" si="7"/>
        <v>11180176</v>
      </c>
      <c r="F51" s="52">
        <f t="shared" si="7"/>
        <v>13569434</v>
      </c>
      <c r="G51" s="52">
        <f t="shared" si="7"/>
        <v>6153037</v>
      </c>
      <c r="H51" s="52">
        <f t="shared" si="7"/>
        <v>-6537855</v>
      </c>
      <c r="I51" s="52">
        <f t="shared" si="7"/>
        <v>-812535</v>
      </c>
      <c r="J51" s="52">
        <f t="shared" si="7"/>
        <v>-1197353</v>
      </c>
      <c r="K51" s="52">
        <f t="shared" si="7"/>
        <v>-40112</v>
      </c>
      <c r="L51" s="52">
        <f t="shared" si="7"/>
        <v>2567314</v>
      </c>
      <c r="M51" s="52">
        <f t="shared" si="7"/>
        <v>-1096938</v>
      </c>
      <c r="N51" s="52">
        <f t="shared" si="7"/>
        <v>1430264</v>
      </c>
      <c r="O51" s="52">
        <f t="shared" si="7"/>
        <v>2003003</v>
      </c>
      <c r="P51" s="52">
        <f t="shared" si="7"/>
        <v>1523524</v>
      </c>
      <c r="Q51" s="52">
        <f t="shared" si="7"/>
        <v>6045837</v>
      </c>
      <c r="R51" s="52">
        <f t="shared" si="7"/>
        <v>9572364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9805275</v>
      </c>
      <c r="X51" s="52">
        <f t="shared" si="7"/>
        <v>10177074</v>
      </c>
      <c r="Y51" s="52">
        <f t="shared" si="7"/>
        <v>-371799</v>
      </c>
      <c r="Z51" s="53">
        <f>+IF(X51&lt;&gt;0,+(Y51/X51)*100,0)</f>
        <v>-3.6532995633125989</v>
      </c>
      <c r="AA51" s="54">
        <f>SUM(AA48:AA50)</f>
        <v>13569434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2816510</v>
      </c>
      <c r="F6" s="20">
        <v>3892183</v>
      </c>
      <c r="G6" s="20">
        <v>3932665</v>
      </c>
      <c r="H6" s="20">
        <v>1557921</v>
      </c>
      <c r="I6" s="20">
        <v>-1157777</v>
      </c>
      <c r="J6" s="20">
        <v>4332809</v>
      </c>
      <c r="K6" s="20">
        <v>312388</v>
      </c>
      <c r="L6" s="20">
        <v>-865672</v>
      </c>
      <c r="M6" s="20">
        <v>-257430</v>
      </c>
      <c r="N6" s="20">
        <v>-810714</v>
      </c>
      <c r="O6" s="20">
        <v>-57453</v>
      </c>
      <c r="P6" s="20">
        <v>327039</v>
      </c>
      <c r="Q6" s="20">
        <v>-242218</v>
      </c>
      <c r="R6" s="20">
        <v>27368</v>
      </c>
      <c r="S6" s="20"/>
      <c r="T6" s="20"/>
      <c r="U6" s="20"/>
      <c r="V6" s="20"/>
      <c r="W6" s="20">
        <v>3549463</v>
      </c>
      <c r="X6" s="20">
        <v>2919123</v>
      </c>
      <c r="Y6" s="20">
        <v>630340</v>
      </c>
      <c r="Z6" s="21">
        <v>21.593471737915806</v>
      </c>
      <c r="AA6" s="22">
        <v>3892183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1937914</v>
      </c>
      <c r="D8" s="18"/>
      <c r="E8" s="19">
        <v>935558</v>
      </c>
      <c r="F8" s="20">
        <v>792062</v>
      </c>
      <c r="G8" s="20">
        <v>465562</v>
      </c>
      <c r="H8" s="20">
        <v>-529397</v>
      </c>
      <c r="I8" s="20">
        <v>172802</v>
      </c>
      <c r="J8" s="20">
        <v>108967</v>
      </c>
      <c r="K8" s="20">
        <v>143000</v>
      </c>
      <c r="L8" s="20">
        <v>387009</v>
      </c>
      <c r="M8" s="20">
        <v>85882</v>
      </c>
      <c r="N8" s="20">
        <v>615891</v>
      </c>
      <c r="O8" s="20">
        <v>265657</v>
      </c>
      <c r="P8" s="20">
        <v>-379014</v>
      </c>
      <c r="Q8" s="20">
        <v>131495</v>
      </c>
      <c r="R8" s="20">
        <v>18138</v>
      </c>
      <c r="S8" s="20"/>
      <c r="T8" s="20"/>
      <c r="U8" s="20"/>
      <c r="V8" s="20"/>
      <c r="W8" s="20">
        <v>742996</v>
      </c>
      <c r="X8" s="20">
        <v>594054</v>
      </c>
      <c r="Y8" s="20">
        <v>148942</v>
      </c>
      <c r="Z8" s="21">
        <v>25.072131489729887</v>
      </c>
      <c r="AA8" s="22">
        <v>792062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3201199</v>
      </c>
      <c r="F12" s="20">
        <v>3248242</v>
      </c>
      <c r="G12" s="24">
        <v>227404</v>
      </c>
      <c r="H12" s="24">
        <v>102065</v>
      </c>
      <c r="I12" s="24">
        <v>239701</v>
      </c>
      <c r="J12" s="20">
        <v>569170</v>
      </c>
      <c r="K12" s="24">
        <v>179906</v>
      </c>
      <c r="L12" s="24">
        <v>156651</v>
      </c>
      <c r="M12" s="20">
        <v>173358</v>
      </c>
      <c r="N12" s="24">
        <v>509915</v>
      </c>
      <c r="O12" s="24">
        <v>188234</v>
      </c>
      <c r="P12" s="24">
        <v>178609</v>
      </c>
      <c r="Q12" s="20">
        <v>179959</v>
      </c>
      <c r="R12" s="24">
        <v>546802</v>
      </c>
      <c r="S12" s="24"/>
      <c r="T12" s="20"/>
      <c r="U12" s="24"/>
      <c r="V12" s="24"/>
      <c r="W12" s="24">
        <v>1625887</v>
      </c>
      <c r="X12" s="20">
        <v>2436192</v>
      </c>
      <c r="Y12" s="24">
        <v>-810305</v>
      </c>
      <c r="Z12" s="25">
        <v>-33.26113048561033</v>
      </c>
      <c r="AA12" s="26">
        <v>3248242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1937914</v>
      </c>
      <c r="D14" s="29">
        <f>SUM(D6:D13)</f>
        <v>0</v>
      </c>
      <c r="E14" s="30">
        <f t="shared" si="0"/>
        <v>6953267</v>
      </c>
      <c r="F14" s="31">
        <f t="shared" si="0"/>
        <v>7932487</v>
      </c>
      <c r="G14" s="31">
        <f t="shared" si="0"/>
        <v>4625631</v>
      </c>
      <c r="H14" s="31">
        <f t="shared" si="0"/>
        <v>1130589</v>
      </c>
      <c r="I14" s="31">
        <f t="shared" si="0"/>
        <v>-745274</v>
      </c>
      <c r="J14" s="31">
        <f t="shared" si="0"/>
        <v>5010946</v>
      </c>
      <c r="K14" s="31">
        <f t="shared" si="0"/>
        <v>635294</v>
      </c>
      <c r="L14" s="31">
        <f t="shared" si="0"/>
        <v>-322012</v>
      </c>
      <c r="M14" s="31">
        <f t="shared" si="0"/>
        <v>1810</v>
      </c>
      <c r="N14" s="31">
        <f t="shared" si="0"/>
        <v>315092</v>
      </c>
      <c r="O14" s="31">
        <f t="shared" si="0"/>
        <v>396438</v>
      </c>
      <c r="P14" s="31">
        <f t="shared" si="0"/>
        <v>126634</v>
      </c>
      <c r="Q14" s="31">
        <f t="shared" si="0"/>
        <v>69236</v>
      </c>
      <c r="R14" s="31">
        <f t="shared" si="0"/>
        <v>592308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5918346</v>
      </c>
      <c r="X14" s="31">
        <f t="shared" si="0"/>
        <v>5949369</v>
      </c>
      <c r="Y14" s="31">
        <f t="shared" si="0"/>
        <v>-31023</v>
      </c>
      <c r="Z14" s="32">
        <f>+IF(X14&lt;&gt;0,+(Y14/X14)*100,0)</f>
        <v>-0.52145025800215117</v>
      </c>
      <c r="AA14" s="33">
        <f>SUM(AA6:AA13)</f>
        <v>7932487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30282409</v>
      </c>
      <c r="D18" s="18"/>
      <c r="E18" s="19">
        <v>29825637</v>
      </c>
      <c r="F18" s="20">
        <v>29825637</v>
      </c>
      <c r="G18" s="24"/>
      <c r="H18" s="24">
        <v>534487</v>
      </c>
      <c r="I18" s="24"/>
      <c r="J18" s="20">
        <v>534487</v>
      </c>
      <c r="K18" s="24">
        <v>95679</v>
      </c>
      <c r="L18" s="24"/>
      <c r="M18" s="20"/>
      <c r="N18" s="24">
        <v>95679</v>
      </c>
      <c r="O18" s="24"/>
      <c r="P18" s="24"/>
      <c r="Q18" s="20"/>
      <c r="R18" s="24"/>
      <c r="S18" s="24"/>
      <c r="T18" s="20"/>
      <c r="U18" s="24"/>
      <c r="V18" s="24"/>
      <c r="W18" s="24">
        <v>630166</v>
      </c>
      <c r="X18" s="20">
        <v>22369221</v>
      </c>
      <c r="Y18" s="24">
        <v>-21739055</v>
      </c>
      <c r="Z18" s="25">
        <v>-97.182888040669809</v>
      </c>
      <c r="AA18" s="26">
        <v>29825637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30282409</v>
      </c>
      <c r="D26" s="29">
        <f t="shared" ref="D26:Y26" si="1">SUM(D16:D25)</f>
        <v>0</v>
      </c>
      <c r="E26" s="35">
        <f t="shared" si="1"/>
        <v>29825637</v>
      </c>
      <c r="F26" s="36">
        <f t="shared" si="1"/>
        <v>29825637</v>
      </c>
      <c r="G26" s="36">
        <f t="shared" si="1"/>
        <v>0</v>
      </c>
      <c r="H26" s="36">
        <f t="shared" si="1"/>
        <v>534487</v>
      </c>
      <c r="I26" s="36">
        <f t="shared" si="1"/>
        <v>0</v>
      </c>
      <c r="J26" s="36">
        <f t="shared" si="1"/>
        <v>534487</v>
      </c>
      <c r="K26" s="36">
        <f t="shared" si="1"/>
        <v>95679</v>
      </c>
      <c r="L26" s="36">
        <f t="shared" si="1"/>
        <v>0</v>
      </c>
      <c r="M26" s="36">
        <f t="shared" si="1"/>
        <v>0</v>
      </c>
      <c r="N26" s="36">
        <f t="shared" si="1"/>
        <v>95679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630166</v>
      </c>
      <c r="X26" s="36">
        <f t="shared" si="1"/>
        <v>22369221</v>
      </c>
      <c r="Y26" s="36">
        <f t="shared" si="1"/>
        <v>-21739055</v>
      </c>
      <c r="Z26" s="37">
        <f>+IF(X26&lt;&gt;0,+(Y26/X26)*100,0)</f>
        <v>-97.182888040669809</v>
      </c>
      <c r="AA26" s="38">
        <f>SUM(AA16:AA25)</f>
        <v>29825637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32220323</v>
      </c>
      <c r="D27" s="29">
        <f>+D14+D26</f>
        <v>0</v>
      </c>
      <c r="E27" s="30">
        <f t="shared" si="2"/>
        <v>36778904</v>
      </c>
      <c r="F27" s="31">
        <f t="shared" si="2"/>
        <v>37758124</v>
      </c>
      <c r="G27" s="31">
        <f t="shared" si="2"/>
        <v>4625631</v>
      </c>
      <c r="H27" s="31">
        <f t="shared" si="2"/>
        <v>1665076</v>
      </c>
      <c r="I27" s="31">
        <f t="shared" si="2"/>
        <v>-745274</v>
      </c>
      <c r="J27" s="31">
        <f t="shared" si="2"/>
        <v>5545433</v>
      </c>
      <c r="K27" s="31">
        <f t="shared" si="2"/>
        <v>730973</v>
      </c>
      <c r="L27" s="31">
        <f t="shared" si="2"/>
        <v>-322012</v>
      </c>
      <c r="M27" s="31">
        <f t="shared" si="2"/>
        <v>1810</v>
      </c>
      <c r="N27" s="31">
        <f t="shared" si="2"/>
        <v>410771</v>
      </c>
      <c r="O27" s="31">
        <f t="shared" si="2"/>
        <v>396438</v>
      </c>
      <c r="P27" s="31">
        <f t="shared" si="2"/>
        <v>126634</v>
      </c>
      <c r="Q27" s="31">
        <f t="shared" si="2"/>
        <v>69236</v>
      </c>
      <c r="R27" s="31">
        <f t="shared" si="2"/>
        <v>592308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6548512</v>
      </c>
      <c r="X27" s="31">
        <f t="shared" si="2"/>
        <v>28318590</v>
      </c>
      <c r="Y27" s="31">
        <f t="shared" si="2"/>
        <v>-21770078</v>
      </c>
      <c r="Z27" s="32">
        <f>+IF(X27&lt;&gt;0,+(Y27/X27)*100,0)</f>
        <v>-76.875571841677143</v>
      </c>
      <c r="AA27" s="33">
        <f>+AA14+AA26</f>
        <v>37758124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285340</v>
      </c>
      <c r="D31" s="18"/>
      <c r="E31" s="19">
        <v>258107</v>
      </c>
      <c r="F31" s="20">
        <v>258107</v>
      </c>
      <c r="G31" s="20">
        <v>-23206</v>
      </c>
      <c r="H31" s="20">
        <v>-23304</v>
      </c>
      <c r="I31" s="20">
        <v>-23453</v>
      </c>
      <c r="J31" s="20">
        <v>-69963</v>
      </c>
      <c r="K31" s="20">
        <v>-23503</v>
      </c>
      <c r="L31" s="20">
        <v>-23649</v>
      </c>
      <c r="M31" s="20"/>
      <c r="N31" s="20">
        <v>-47152</v>
      </c>
      <c r="O31" s="20"/>
      <c r="P31" s="20">
        <v>-47503</v>
      </c>
      <c r="Q31" s="20">
        <v>-48008</v>
      </c>
      <c r="R31" s="20">
        <v>-95511</v>
      </c>
      <c r="S31" s="20"/>
      <c r="T31" s="20"/>
      <c r="U31" s="20"/>
      <c r="V31" s="20"/>
      <c r="W31" s="20">
        <v>-212626</v>
      </c>
      <c r="X31" s="20">
        <v>193581</v>
      </c>
      <c r="Y31" s="20">
        <v>-406207</v>
      </c>
      <c r="Z31" s="21">
        <v>-209.83825892003861</v>
      </c>
      <c r="AA31" s="22">
        <v>258107</v>
      </c>
    </row>
    <row r="32" spans="1:27" x14ac:dyDescent="0.25">
      <c r="A32" s="23" t="s">
        <v>60</v>
      </c>
      <c r="B32" s="17" t="s">
        <v>33</v>
      </c>
      <c r="C32" s="18">
        <v>53234</v>
      </c>
      <c r="D32" s="18"/>
      <c r="E32" s="19">
        <v>57677</v>
      </c>
      <c r="F32" s="20">
        <v>57677</v>
      </c>
      <c r="G32" s="20"/>
      <c r="H32" s="20">
        <v>-25</v>
      </c>
      <c r="I32" s="20"/>
      <c r="J32" s="20">
        <v>-25</v>
      </c>
      <c r="K32" s="20">
        <v>-50</v>
      </c>
      <c r="L32" s="20"/>
      <c r="M32" s="20"/>
      <c r="N32" s="20">
        <v>-50</v>
      </c>
      <c r="O32" s="20">
        <v>-150</v>
      </c>
      <c r="P32" s="20"/>
      <c r="Q32" s="20">
        <v>-200</v>
      </c>
      <c r="R32" s="20">
        <v>-350</v>
      </c>
      <c r="S32" s="20"/>
      <c r="T32" s="20"/>
      <c r="U32" s="20"/>
      <c r="V32" s="20"/>
      <c r="W32" s="20">
        <v>-425</v>
      </c>
      <c r="X32" s="20">
        <v>43254</v>
      </c>
      <c r="Y32" s="20">
        <v>-43679</v>
      </c>
      <c r="Z32" s="21">
        <v>-100.98256808618855</v>
      </c>
      <c r="AA32" s="22">
        <v>57677</v>
      </c>
    </row>
    <row r="33" spans="1:27" x14ac:dyDescent="0.25">
      <c r="A33" s="23" t="s">
        <v>61</v>
      </c>
      <c r="B33" s="17" t="s">
        <v>33</v>
      </c>
      <c r="C33" s="18"/>
      <c r="D33" s="18"/>
      <c r="E33" s="19">
        <v>1390718</v>
      </c>
      <c r="F33" s="20">
        <v>-19501</v>
      </c>
      <c r="G33" s="20">
        <v>-405087</v>
      </c>
      <c r="H33" s="20">
        <v>623763</v>
      </c>
      <c r="I33" s="20">
        <v>-294840</v>
      </c>
      <c r="J33" s="20">
        <v>-76164</v>
      </c>
      <c r="K33" s="20">
        <v>617605</v>
      </c>
      <c r="L33" s="20">
        <v>-389631</v>
      </c>
      <c r="M33" s="20">
        <v>219451</v>
      </c>
      <c r="N33" s="20">
        <v>447425</v>
      </c>
      <c r="O33" s="20">
        <v>258944</v>
      </c>
      <c r="P33" s="20">
        <v>246335</v>
      </c>
      <c r="Q33" s="20">
        <v>95225</v>
      </c>
      <c r="R33" s="20">
        <v>600504</v>
      </c>
      <c r="S33" s="20"/>
      <c r="T33" s="20"/>
      <c r="U33" s="20"/>
      <c r="V33" s="20"/>
      <c r="W33" s="20">
        <v>971765</v>
      </c>
      <c r="X33" s="20">
        <v>-14625</v>
      </c>
      <c r="Y33" s="20">
        <v>986390</v>
      </c>
      <c r="Z33" s="21">
        <v>-6744.5470085470088</v>
      </c>
      <c r="AA33" s="22">
        <v>-19501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>
        <v>-614660</v>
      </c>
      <c r="L34" s="20"/>
      <c r="M34" s="20"/>
      <c r="N34" s="20">
        <v>-614660</v>
      </c>
      <c r="O34" s="20"/>
      <c r="P34" s="20"/>
      <c r="Q34" s="20"/>
      <c r="R34" s="20"/>
      <c r="S34" s="20"/>
      <c r="T34" s="20"/>
      <c r="U34" s="20"/>
      <c r="V34" s="20"/>
      <c r="W34" s="20">
        <v>-614660</v>
      </c>
      <c r="X34" s="20"/>
      <c r="Y34" s="20">
        <v>-614660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2127645</v>
      </c>
      <c r="F36" s="20">
        <v>2433907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1825434</v>
      </c>
      <c r="Y36" s="20">
        <v>-1825434</v>
      </c>
      <c r="Z36" s="21">
        <v>-100</v>
      </c>
      <c r="AA36" s="22">
        <v>2433907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338574</v>
      </c>
      <c r="D38" s="29">
        <f t="shared" ref="D38:Y38" si="3">SUM(D30:D37)</f>
        <v>0</v>
      </c>
      <c r="E38" s="30">
        <f t="shared" si="3"/>
        <v>3834147</v>
      </c>
      <c r="F38" s="31">
        <f t="shared" si="3"/>
        <v>2730190</v>
      </c>
      <c r="G38" s="31">
        <f t="shared" si="3"/>
        <v>-428293</v>
      </c>
      <c r="H38" s="31">
        <f t="shared" si="3"/>
        <v>600434</v>
      </c>
      <c r="I38" s="31">
        <f t="shared" si="3"/>
        <v>-318293</v>
      </c>
      <c r="J38" s="31">
        <f t="shared" si="3"/>
        <v>-146152</v>
      </c>
      <c r="K38" s="31">
        <f t="shared" si="3"/>
        <v>-20608</v>
      </c>
      <c r="L38" s="31">
        <f t="shared" si="3"/>
        <v>-413280</v>
      </c>
      <c r="M38" s="31">
        <f t="shared" si="3"/>
        <v>219451</v>
      </c>
      <c r="N38" s="31">
        <f t="shared" si="3"/>
        <v>-214437</v>
      </c>
      <c r="O38" s="31">
        <f t="shared" si="3"/>
        <v>258794</v>
      </c>
      <c r="P38" s="31">
        <f t="shared" si="3"/>
        <v>198832</v>
      </c>
      <c r="Q38" s="31">
        <f t="shared" si="3"/>
        <v>47017</v>
      </c>
      <c r="R38" s="31">
        <f t="shared" si="3"/>
        <v>504643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144054</v>
      </c>
      <c r="X38" s="31">
        <f t="shared" si="3"/>
        <v>2047644</v>
      </c>
      <c r="Y38" s="31">
        <f t="shared" si="3"/>
        <v>-1903590</v>
      </c>
      <c r="Z38" s="32">
        <f>+IF(X38&lt;&gt;0,+(Y38/X38)*100,0)</f>
        <v>-92.96489038133582</v>
      </c>
      <c r="AA38" s="33">
        <f>SUM(AA30:AA37)</f>
        <v>2730190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338574</v>
      </c>
      <c r="D45" s="29">
        <f>+D38+D44</f>
        <v>0</v>
      </c>
      <c r="E45" s="30">
        <f t="shared" si="5"/>
        <v>3834147</v>
      </c>
      <c r="F45" s="31">
        <f t="shared" si="5"/>
        <v>2730190</v>
      </c>
      <c r="G45" s="31">
        <f t="shared" si="5"/>
        <v>-428293</v>
      </c>
      <c r="H45" s="31">
        <f t="shared" si="5"/>
        <v>600434</v>
      </c>
      <c r="I45" s="31">
        <f t="shared" si="5"/>
        <v>-318293</v>
      </c>
      <c r="J45" s="31">
        <f t="shared" si="5"/>
        <v>-146152</v>
      </c>
      <c r="K45" s="31">
        <f t="shared" si="5"/>
        <v>-20608</v>
      </c>
      <c r="L45" s="31">
        <f t="shared" si="5"/>
        <v>-413280</v>
      </c>
      <c r="M45" s="31">
        <f t="shared" si="5"/>
        <v>219451</v>
      </c>
      <c r="N45" s="31">
        <f t="shared" si="5"/>
        <v>-214437</v>
      </c>
      <c r="O45" s="31">
        <f t="shared" si="5"/>
        <v>258794</v>
      </c>
      <c r="P45" s="31">
        <f t="shared" si="5"/>
        <v>198832</v>
      </c>
      <c r="Q45" s="31">
        <f t="shared" si="5"/>
        <v>47017</v>
      </c>
      <c r="R45" s="31">
        <f t="shared" si="5"/>
        <v>504643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144054</v>
      </c>
      <c r="X45" s="31">
        <f t="shared" si="5"/>
        <v>2047644</v>
      </c>
      <c r="Y45" s="31">
        <f t="shared" si="5"/>
        <v>-1903590</v>
      </c>
      <c r="Z45" s="32">
        <f>+IF(X45&lt;&gt;0,+(Y45/X45)*100,0)</f>
        <v>-92.96489038133582</v>
      </c>
      <c r="AA45" s="33">
        <f>+AA38+AA44</f>
        <v>2730190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31881749</v>
      </c>
      <c r="D46" s="42">
        <f t="shared" si="6"/>
        <v>0</v>
      </c>
      <c r="E46" s="43">
        <f t="shared" si="6"/>
        <v>32944757</v>
      </c>
      <c r="F46" s="44">
        <f t="shared" si="6"/>
        <v>35027934</v>
      </c>
      <c r="G46" s="44">
        <f t="shared" si="6"/>
        <v>5053924</v>
      </c>
      <c r="H46" s="44">
        <f t="shared" si="6"/>
        <v>1064642</v>
      </c>
      <c r="I46" s="44">
        <f t="shared" si="6"/>
        <v>-426981</v>
      </c>
      <c r="J46" s="44">
        <f t="shared" si="6"/>
        <v>5691585</v>
      </c>
      <c r="K46" s="44">
        <f t="shared" si="6"/>
        <v>751581</v>
      </c>
      <c r="L46" s="44">
        <f t="shared" si="6"/>
        <v>91268</v>
      </c>
      <c r="M46" s="44">
        <f t="shared" si="6"/>
        <v>-217641</v>
      </c>
      <c r="N46" s="44">
        <f t="shared" si="6"/>
        <v>625208</v>
      </c>
      <c r="O46" s="44">
        <f t="shared" si="6"/>
        <v>137644</v>
      </c>
      <c r="P46" s="44">
        <f t="shared" si="6"/>
        <v>-72198</v>
      </c>
      <c r="Q46" s="44">
        <f t="shared" si="6"/>
        <v>22219</v>
      </c>
      <c r="R46" s="44">
        <f t="shared" si="6"/>
        <v>87665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6404458</v>
      </c>
      <c r="X46" s="44">
        <f t="shared" si="6"/>
        <v>26270946</v>
      </c>
      <c r="Y46" s="44">
        <f t="shared" si="6"/>
        <v>-19866488</v>
      </c>
      <c r="Z46" s="45">
        <f>+IF(X46&lt;&gt;0,+(Y46/X46)*100,0)</f>
        <v>-75.621517397965036</v>
      </c>
      <c r="AA46" s="46">
        <f>+AA27-AA45</f>
        <v>35027934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1698261</v>
      </c>
      <c r="D18" s="18"/>
      <c r="E18" s="19">
        <v>8499000</v>
      </c>
      <c r="F18" s="20">
        <v>8499000</v>
      </c>
      <c r="G18" s="24"/>
      <c r="H18" s="24"/>
      <c r="I18" s="24">
        <v>1698261</v>
      </c>
      <c r="J18" s="20">
        <v>1698261</v>
      </c>
      <c r="K18" s="24">
        <v>391304</v>
      </c>
      <c r="L18" s="24"/>
      <c r="M18" s="20">
        <v>125042</v>
      </c>
      <c r="N18" s="24">
        <v>516346</v>
      </c>
      <c r="O18" s="24">
        <v>49051</v>
      </c>
      <c r="P18" s="24"/>
      <c r="Q18" s="20">
        <v>132142</v>
      </c>
      <c r="R18" s="24">
        <v>181193</v>
      </c>
      <c r="S18" s="24"/>
      <c r="T18" s="20"/>
      <c r="U18" s="24"/>
      <c r="V18" s="24"/>
      <c r="W18" s="24">
        <v>2395800</v>
      </c>
      <c r="X18" s="20">
        <v>6374250</v>
      </c>
      <c r="Y18" s="24">
        <v>-3978450</v>
      </c>
      <c r="Z18" s="25">
        <v>-62.414401694316979</v>
      </c>
      <c r="AA18" s="26">
        <v>8499000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1698261</v>
      </c>
      <c r="D26" s="29">
        <f t="shared" ref="D26:Y26" si="1">SUM(D16:D25)</f>
        <v>0</v>
      </c>
      <c r="E26" s="35">
        <f t="shared" si="1"/>
        <v>8499000</v>
      </c>
      <c r="F26" s="36">
        <f t="shared" si="1"/>
        <v>8499000</v>
      </c>
      <c r="G26" s="36">
        <f t="shared" si="1"/>
        <v>0</v>
      </c>
      <c r="H26" s="36">
        <f t="shared" si="1"/>
        <v>0</v>
      </c>
      <c r="I26" s="36">
        <f t="shared" si="1"/>
        <v>1698261</v>
      </c>
      <c r="J26" s="36">
        <f t="shared" si="1"/>
        <v>1698261</v>
      </c>
      <c r="K26" s="36">
        <f t="shared" si="1"/>
        <v>391304</v>
      </c>
      <c r="L26" s="36">
        <f t="shared" si="1"/>
        <v>0</v>
      </c>
      <c r="M26" s="36">
        <f t="shared" si="1"/>
        <v>125042</v>
      </c>
      <c r="N26" s="36">
        <f t="shared" si="1"/>
        <v>516346</v>
      </c>
      <c r="O26" s="36">
        <f t="shared" si="1"/>
        <v>49051</v>
      </c>
      <c r="P26" s="36">
        <f t="shared" si="1"/>
        <v>0</v>
      </c>
      <c r="Q26" s="36">
        <f t="shared" si="1"/>
        <v>132142</v>
      </c>
      <c r="R26" s="36">
        <f t="shared" si="1"/>
        <v>181193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2395800</v>
      </c>
      <c r="X26" s="36">
        <f t="shared" si="1"/>
        <v>6374250</v>
      </c>
      <c r="Y26" s="36">
        <f t="shared" si="1"/>
        <v>-3978450</v>
      </c>
      <c r="Z26" s="37">
        <f>+IF(X26&lt;&gt;0,+(Y26/X26)*100,0)</f>
        <v>-62.414401694316979</v>
      </c>
      <c r="AA26" s="38">
        <f>SUM(AA16:AA25)</f>
        <v>8499000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1698261</v>
      </c>
      <c r="D27" s="29">
        <f>+D14+D26</f>
        <v>0</v>
      </c>
      <c r="E27" s="30">
        <f t="shared" si="2"/>
        <v>8499000</v>
      </c>
      <c r="F27" s="31">
        <f t="shared" si="2"/>
        <v>8499000</v>
      </c>
      <c r="G27" s="31">
        <f t="shared" si="2"/>
        <v>0</v>
      </c>
      <c r="H27" s="31">
        <f t="shared" si="2"/>
        <v>0</v>
      </c>
      <c r="I27" s="31">
        <f t="shared" si="2"/>
        <v>1698261</v>
      </c>
      <c r="J27" s="31">
        <f t="shared" si="2"/>
        <v>1698261</v>
      </c>
      <c r="K27" s="31">
        <f t="shared" si="2"/>
        <v>391304</v>
      </c>
      <c r="L27" s="31">
        <f t="shared" si="2"/>
        <v>0</v>
      </c>
      <c r="M27" s="31">
        <f t="shared" si="2"/>
        <v>125042</v>
      </c>
      <c r="N27" s="31">
        <f t="shared" si="2"/>
        <v>516346</v>
      </c>
      <c r="O27" s="31">
        <f t="shared" si="2"/>
        <v>49051</v>
      </c>
      <c r="P27" s="31">
        <f t="shared" si="2"/>
        <v>0</v>
      </c>
      <c r="Q27" s="31">
        <f t="shared" si="2"/>
        <v>132142</v>
      </c>
      <c r="R27" s="31">
        <f t="shared" si="2"/>
        <v>181193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2395800</v>
      </c>
      <c r="X27" s="31">
        <f t="shared" si="2"/>
        <v>6374250</v>
      </c>
      <c r="Y27" s="31">
        <f t="shared" si="2"/>
        <v>-3978450</v>
      </c>
      <c r="Z27" s="32">
        <f>+IF(X27&lt;&gt;0,+(Y27/X27)*100,0)</f>
        <v>-62.414401694316979</v>
      </c>
      <c r="AA27" s="33">
        <f>+AA14+AA26</f>
        <v>8499000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1698261</v>
      </c>
      <c r="D46" s="42">
        <f t="shared" si="6"/>
        <v>0</v>
      </c>
      <c r="E46" s="43">
        <f t="shared" si="6"/>
        <v>8499000</v>
      </c>
      <c r="F46" s="44">
        <f t="shared" si="6"/>
        <v>8499000</v>
      </c>
      <c r="G46" s="44">
        <f t="shared" si="6"/>
        <v>0</v>
      </c>
      <c r="H46" s="44">
        <f t="shared" si="6"/>
        <v>0</v>
      </c>
      <c r="I46" s="44">
        <f t="shared" si="6"/>
        <v>1698261</v>
      </c>
      <c r="J46" s="44">
        <f t="shared" si="6"/>
        <v>1698261</v>
      </c>
      <c r="K46" s="44">
        <f t="shared" si="6"/>
        <v>391304</v>
      </c>
      <c r="L46" s="44">
        <f t="shared" si="6"/>
        <v>0</v>
      </c>
      <c r="M46" s="44">
        <f t="shared" si="6"/>
        <v>125042</v>
      </c>
      <c r="N46" s="44">
        <f t="shared" si="6"/>
        <v>516346</v>
      </c>
      <c r="O46" s="44">
        <f t="shared" si="6"/>
        <v>49051</v>
      </c>
      <c r="P46" s="44">
        <f t="shared" si="6"/>
        <v>0</v>
      </c>
      <c r="Q46" s="44">
        <f t="shared" si="6"/>
        <v>132142</v>
      </c>
      <c r="R46" s="44">
        <f t="shared" si="6"/>
        <v>181193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2395800</v>
      </c>
      <c r="X46" s="44">
        <f t="shared" si="6"/>
        <v>6374250</v>
      </c>
      <c r="Y46" s="44">
        <f t="shared" si="6"/>
        <v>-3978450</v>
      </c>
      <c r="Z46" s="45">
        <f>+IF(X46&lt;&gt;0,+(Y46/X46)*100,0)</f>
        <v>-62.414401694316979</v>
      </c>
      <c r="AA46" s="46">
        <f>+AA27-AA45</f>
        <v>8499000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-34392068</v>
      </c>
      <c r="D48" s="18"/>
      <c r="E48" s="19">
        <v>10513258</v>
      </c>
      <c r="F48" s="20">
        <v>10666258</v>
      </c>
      <c r="G48" s="20">
        <v>-1476948</v>
      </c>
      <c r="H48" s="20">
        <v>-378051</v>
      </c>
      <c r="I48" s="20">
        <v>-3870087</v>
      </c>
      <c r="J48" s="20">
        <v>-5725086</v>
      </c>
      <c r="K48" s="20">
        <v>-495200</v>
      </c>
      <c r="L48" s="20">
        <v>-383715</v>
      </c>
      <c r="M48" s="20"/>
      <c r="N48" s="20">
        <v>-878915</v>
      </c>
      <c r="O48" s="20">
        <v>1932235</v>
      </c>
      <c r="P48" s="20">
        <v>682070</v>
      </c>
      <c r="Q48" s="20">
        <v>-277960</v>
      </c>
      <c r="R48" s="20">
        <v>2336345</v>
      </c>
      <c r="S48" s="20"/>
      <c r="T48" s="20"/>
      <c r="U48" s="20"/>
      <c r="V48" s="20"/>
      <c r="W48" s="20">
        <v>-4267656</v>
      </c>
      <c r="X48" s="20">
        <v>7946145</v>
      </c>
      <c r="Y48" s="20">
        <v>-12213801</v>
      </c>
      <c r="Z48" s="47">
        <v>-153.70725049693908</v>
      </c>
      <c r="AA48" s="22">
        <v>10666258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-34392068</v>
      </c>
      <c r="D51" s="50">
        <f t="shared" ref="D51:Y51" si="7">SUM(D48:D50)</f>
        <v>0</v>
      </c>
      <c r="E51" s="51">
        <f t="shared" si="7"/>
        <v>10513258</v>
      </c>
      <c r="F51" s="52">
        <f t="shared" si="7"/>
        <v>10666258</v>
      </c>
      <c r="G51" s="52">
        <f t="shared" si="7"/>
        <v>-1476948</v>
      </c>
      <c r="H51" s="52">
        <f t="shared" si="7"/>
        <v>-378051</v>
      </c>
      <c r="I51" s="52">
        <f t="shared" si="7"/>
        <v>-3870087</v>
      </c>
      <c r="J51" s="52">
        <f t="shared" si="7"/>
        <v>-5725086</v>
      </c>
      <c r="K51" s="52">
        <f t="shared" si="7"/>
        <v>-495200</v>
      </c>
      <c r="L51" s="52">
        <f t="shared" si="7"/>
        <v>-383715</v>
      </c>
      <c r="M51" s="52">
        <f t="shared" si="7"/>
        <v>0</v>
      </c>
      <c r="N51" s="52">
        <f t="shared" si="7"/>
        <v>-878915</v>
      </c>
      <c r="O51" s="52">
        <f t="shared" si="7"/>
        <v>1932235</v>
      </c>
      <c r="P51" s="52">
        <f t="shared" si="7"/>
        <v>682070</v>
      </c>
      <c r="Q51" s="52">
        <f t="shared" si="7"/>
        <v>-277960</v>
      </c>
      <c r="R51" s="52">
        <f t="shared" si="7"/>
        <v>2336345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-4267656</v>
      </c>
      <c r="X51" s="52">
        <f t="shared" si="7"/>
        <v>7946145</v>
      </c>
      <c r="Y51" s="52">
        <f t="shared" si="7"/>
        <v>-12213801</v>
      </c>
      <c r="Z51" s="53">
        <f>+IF(X51&lt;&gt;0,+(Y51/X51)*100,0)</f>
        <v>-153.70725049693908</v>
      </c>
      <c r="AA51" s="54">
        <f>SUM(AA48:AA50)</f>
        <v>10666258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18179004</v>
      </c>
      <c r="F6" s="20">
        <v>18179004</v>
      </c>
      <c r="G6" s="20"/>
      <c r="H6" s="20">
        <v>-4846001</v>
      </c>
      <c r="I6" s="20">
        <v>-3707104</v>
      </c>
      <c r="J6" s="20">
        <v>-8553105</v>
      </c>
      <c r="K6" s="20">
        <v>-58000</v>
      </c>
      <c r="L6" s="20">
        <v>-93884</v>
      </c>
      <c r="M6" s="20">
        <v>-1942808</v>
      </c>
      <c r="N6" s="20">
        <v>-2094692</v>
      </c>
      <c r="O6" s="20">
        <v>-4384934</v>
      </c>
      <c r="P6" s="20">
        <v>-380349</v>
      </c>
      <c r="Q6" s="20">
        <v>-372515</v>
      </c>
      <c r="R6" s="20">
        <v>-5137798</v>
      </c>
      <c r="S6" s="20"/>
      <c r="T6" s="20"/>
      <c r="U6" s="20"/>
      <c r="V6" s="20"/>
      <c r="W6" s="20">
        <v>-15785595</v>
      </c>
      <c r="X6" s="20">
        <v>13634253</v>
      </c>
      <c r="Y6" s="20">
        <v>-29419848</v>
      </c>
      <c r="Z6" s="21">
        <v>-215.77895026592216</v>
      </c>
      <c r="AA6" s="22">
        <v>18179004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11868</v>
      </c>
      <c r="D8" s="18"/>
      <c r="E8" s="19"/>
      <c r="F8" s="20"/>
      <c r="G8" s="20">
        <v>519191</v>
      </c>
      <c r="H8" s="20">
        <v>-183090</v>
      </c>
      <c r="I8" s="20">
        <v>-86795</v>
      </c>
      <c r="J8" s="20">
        <v>249306</v>
      </c>
      <c r="K8" s="20">
        <v>260372</v>
      </c>
      <c r="L8" s="20">
        <v>260809</v>
      </c>
      <c r="M8" s="20">
        <v>706197</v>
      </c>
      <c r="N8" s="20">
        <v>1227378</v>
      </c>
      <c r="O8" s="20">
        <v>-246290</v>
      </c>
      <c r="P8" s="20">
        <v>322935</v>
      </c>
      <c r="Q8" s="20">
        <v>265249</v>
      </c>
      <c r="R8" s="20">
        <v>341894</v>
      </c>
      <c r="S8" s="20"/>
      <c r="T8" s="20"/>
      <c r="U8" s="20"/>
      <c r="V8" s="20"/>
      <c r="W8" s="20">
        <v>1818578</v>
      </c>
      <c r="X8" s="20"/>
      <c r="Y8" s="20">
        <v>1818578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>
        <v>627851</v>
      </c>
      <c r="I12" s="24">
        <v>480950</v>
      </c>
      <c r="J12" s="20">
        <v>1108801</v>
      </c>
      <c r="K12" s="24"/>
      <c r="L12" s="24"/>
      <c r="M12" s="20"/>
      <c r="N12" s="24"/>
      <c r="O12" s="24">
        <v>567735</v>
      </c>
      <c r="P12" s="24">
        <v>3218</v>
      </c>
      <c r="Q12" s="20">
        <v>18747</v>
      </c>
      <c r="R12" s="24">
        <v>589700</v>
      </c>
      <c r="S12" s="24"/>
      <c r="T12" s="20"/>
      <c r="U12" s="24"/>
      <c r="V12" s="24"/>
      <c r="W12" s="24">
        <v>1698501</v>
      </c>
      <c r="X12" s="20"/>
      <c r="Y12" s="24">
        <v>1698501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11868</v>
      </c>
      <c r="D14" s="29">
        <f>SUM(D6:D13)</f>
        <v>0</v>
      </c>
      <c r="E14" s="30">
        <f t="shared" si="0"/>
        <v>18179004</v>
      </c>
      <c r="F14" s="31">
        <f t="shared" si="0"/>
        <v>18179004</v>
      </c>
      <c r="G14" s="31">
        <f t="shared" si="0"/>
        <v>519191</v>
      </c>
      <c r="H14" s="31">
        <f t="shared" si="0"/>
        <v>-4401240</v>
      </c>
      <c r="I14" s="31">
        <f t="shared" si="0"/>
        <v>-3312949</v>
      </c>
      <c r="J14" s="31">
        <f t="shared" si="0"/>
        <v>-7194998</v>
      </c>
      <c r="K14" s="31">
        <f t="shared" si="0"/>
        <v>202372</v>
      </c>
      <c r="L14" s="31">
        <f t="shared" si="0"/>
        <v>166925</v>
      </c>
      <c r="M14" s="31">
        <f t="shared" si="0"/>
        <v>-1236611</v>
      </c>
      <c r="N14" s="31">
        <f t="shared" si="0"/>
        <v>-867314</v>
      </c>
      <c r="O14" s="31">
        <f t="shared" si="0"/>
        <v>-4063489</v>
      </c>
      <c r="P14" s="31">
        <f t="shared" si="0"/>
        <v>-54196</v>
      </c>
      <c r="Q14" s="31">
        <f t="shared" si="0"/>
        <v>-88519</v>
      </c>
      <c r="R14" s="31">
        <f t="shared" si="0"/>
        <v>-4206204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-12268516</v>
      </c>
      <c r="X14" s="31">
        <f t="shared" si="0"/>
        <v>13634253</v>
      </c>
      <c r="Y14" s="31">
        <f t="shared" si="0"/>
        <v>-25902769</v>
      </c>
      <c r="Z14" s="32">
        <f>+IF(X14&lt;&gt;0,+(Y14/X14)*100,0)</f>
        <v>-189.98304490902436</v>
      </c>
      <c r="AA14" s="33">
        <f>SUM(AA6:AA13)</f>
        <v>18179004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52600000</v>
      </c>
      <c r="F18" s="20">
        <v>6600000</v>
      </c>
      <c r="G18" s="24"/>
      <c r="H18" s="24"/>
      <c r="I18" s="24"/>
      <c r="J18" s="20"/>
      <c r="K18" s="24"/>
      <c r="L18" s="24"/>
      <c r="M18" s="20">
        <v>2171505</v>
      </c>
      <c r="N18" s="24">
        <v>2171505</v>
      </c>
      <c r="O18" s="24"/>
      <c r="P18" s="24"/>
      <c r="Q18" s="20"/>
      <c r="R18" s="24"/>
      <c r="S18" s="24"/>
      <c r="T18" s="20"/>
      <c r="U18" s="24"/>
      <c r="V18" s="24"/>
      <c r="W18" s="24">
        <v>2171505</v>
      </c>
      <c r="X18" s="20">
        <v>4950000</v>
      </c>
      <c r="Y18" s="24">
        <v>-2778495</v>
      </c>
      <c r="Z18" s="25">
        <v>-56.13121212121213</v>
      </c>
      <c r="AA18" s="26">
        <v>6600000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52600000</v>
      </c>
      <c r="F26" s="36">
        <f t="shared" si="1"/>
        <v>6600000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2171505</v>
      </c>
      <c r="N26" s="36">
        <f t="shared" si="1"/>
        <v>2171505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2171505</v>
      </c>
      <c r="X26" s="36">
        <f t="shared" si="1"/>
        <v>4950000</v>
      </c>
      <c r="Y26" s="36">
        <f t="shared" si="1"/>
        <v>-2778495</v>
      </c>
      <c r="Z26" s="37">
        <f>+IF(X26&lt;&gt;0,+(Y26/X26)*100,0)</f>
        <v>-56.13121212121213</v>
      </c>
      <c r="AA26" s="38">
        <f>SUM(AA16:AA25)</f>
        <v>6600000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11868</v>
      </c>
      <c r="D27" s="29">
        <f>+D14+D26</f>
        <v>0</v>
      </c>
      <c r="E27" s="30">
        <f t="shared" si="2"/>
        <v>70779004</v>
      </c>
      <c r="F27" s="31">
        <f t="shared" si="2"/>
        <v>24779004</v>
      </c>
      <c r="G27" s="31">
        <f t="shared" si="2"/>
        <v>519191</v>
      </c>
      <c r="H27" s="31">
        <f t="shared" si="2"/>
        <v>-4401240</v>
      </c>
      <c r="I27" s="31">
        <f t="shared" si="2"/>
        <v>-3312949</v>
      </c>
      <c r="J27" s="31">
        <f t="shared" si="2"/>
        <v>-7194998</v>
      </c>
      <c r="K27" s="31">
        <f t="shared" si="2"/>
        <v>202372</v>
      </c>
      <c r="L27" s="31">
        <f t="shared" si="2"/>
        <v>166925</v>
      </c>
      <c r="M27" s="31">
        <f t="shared" si="2"/>
        <v>934894</v>
      </c>
      <c r="N27" s="31">
        <f t="shared" si="2"/>
        <v>1304191</v>
      </c>
      <c r="O27" s="31">
        <f t="shared" si="2"/>
        <v>-4063489</v>
      </c>
      <c r="P27" s="31">
        <f t="shared" si="2"/>
        <v>-54196</v>
      </c>
      <c r="Q27" s="31">
        <f t="shared" si="2"/>
        <v>-88519</v>
      </c>
      <c r="R27" s="31">
        <f t="shared" si="2"/>
        <v>-4206204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-10097011</v>
      </c>
      <c r="X27" s="31">
        <f t="shared" si="2"/>
        <v>18584253</v>
      </c>
      <c r="Y27" s="31">
        <f t="shared" si="2"/>
        <v>-28681264</v>
      </c>
      <c r="Z27" s="32">
        <f>+IF(X27&lt;&gt;0,+(Y27/X27)*100,0)</f>
        <v>-154.33100270427872</v>
      </c>
      <c r="AA27" s="33">
        <f>+AA14+AA26</f>
        <v>24779004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56874035</v>
      </c>
      <c r="D33" s="18"/>
      <c r="E33" s="19"/>
      <c r="F33" s="20">
        <v>26332129</v>
      </c>
      <c r="G33" s="20">
        <v>83340348</v>
      </c>
      <c r="H33" s="20">
        <v>-1318781</v>
      </c>
      <c r="I33" s="20">
        <v>-671939</v>
      </c>
      <c r="J33" s="20">
        <v>81349628</v>
      </c>
      <c r="K33" s="20">
        <v>1997686</v>
      </c>
      <c r="L33" s="20">
        <v>2004736</v>
      </c>
      <c r="M33" s="20">
        <v>3480733</v>
      </c>
      <c r="N33" s="20">
        <v>7483155</v>
      </c>
      <c r="O33" s="20">
        <v>-25795761</v>
      </c>
      <c r="P33" s="20">
        <v>2145605</v>
      </c>
      <c r="Q33" s="20">
        <v>1828313</v>
      </c>
      <c r="R33" s="20">
        <v>-21821843</v>
      </c>
      <c r="S33" s="20"/>
      <c r="T33" s="20"/>
      <c r="U33" s="20"/>
      <c r="V33" s="20"/>
      <c r="W33" s="20">
        <v>67010940</v>
      </c>
      <c r="X33" s="20">
        <v>19749097</v>
      </c>
      <c r="Y33" s="20">
        <v>47261843</v>
      </c>
      <c r="Z33" s="21">
        <v>239.31141256736953</v>
      </c>
      <c r="AA33" s="22">
        <v>26332129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732</v>
      </c>
      <c r="H34" s="20"/>
      <c r="I34" s="20"/>
      <c r="J34" s="20">
        <v>732</v>
      </c>
      <c r="K34" s="20"/>
      <c r="L34" s="20"/>
      <c r="M34" s="20"/>
      <c r="N34" s="20"/>
      <c r="O34" s="20">
        <v>-732</v>
      </c>
      <c r="P34" s="20"/>
      <c r="Q34" s="20"/>
      <c r="R34" s="20">
        <v>-732</v>
      </c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>
        <v>-214424</v>
      </c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56659611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26332129</v>
      </c>
      <c r="G38" s="31">
        <f t="shared" si="3"/>
        <v>83341080</v>
      </c>
      <c r="H38" s="31">
        <f t="shared" si="3"/>
        <v>-1318781</v>
      </c>
      <c r="I38" s="31">
        <f t="shared" si="3"/>
        <v>-671939</v>
      </c>
      <c r="J38" s="31">
        <f t="shared" si="3"/>
        <v>81350360</v>
      </c>
      <c r="K38" s="31">
        <f t="shared" si="3"/>
        <v>1997686</v>
      </c>
      <c r="L38" s="31">
        <f t="shared" si="3"/>
        <v>2004736</v>
      </c>
      <c r="M38" s="31">
        <f t="shared" si="3"/>
        <v>3480733</v>
      </c>
      <c r="N38" s="31">
        <f t="shared" si="3"/>
        <v>7483155</v>
      </c>
      <c r="O38" s="31">
        <f t="shared" si="3"/>
        <v>-25796493</v>
      </c>
      <c r="P38" s="31">
        <f t="shared" si="3"/>
        <v>2145605</v>
      </c>
      <c r="Q38" s="31">
        <f t="shared" si="3"/>
        <v>1828313</v>
      </c>
      <c r="R38" s="31">
        <f t="shared" si="3"/>
        <v>-21822575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67010940</v>
      </c>
      <c r="X38" s="31">
        <f t="shared" si="3"/>
        <v>19749097</v>
      </c>
      <c r="Y38" s="31">
        <f t="shared" si="3"/>
        <v>47261843</v>
      </c>
      <c r="Z38" s="32">
        <f>+IF(X38&lt;&gt;0,+(Y38/X38)*100,0)</f>
        <v>239.31141256736953</v>
      </c>
      <c r="AA38" s="33">
        <f>SUM(AA30:AA37)</f>
        <v>26332129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1924000</v>
      </c>
      <c r="D43" s="18"/>
      <c r="E43" s="19"/>
      <c r="F43" s="20">
        <v>2570866</v>
      </c>
      <c r="G43" s="20">
        <v>1924000</v>
      </c>
      <c r="H43" s="20"/>
      <c r="I43" s="20"/>
      <c r="J43" s="20">
        <v>1924000</v>
      </c>
      <c r="K43" s="20"/>
      <c r="L43" s="20"/>
      <c r="M43" s="20"/>
      <c r="N43" s="20"/>
      <c r="O43" s="20">
        <v>646866</v>
      </c>
      <c r="P43" s="20"/>
      <c r="Q43" s="20"/>
      <c r="R43" s="20">
        <v>646866</v>
      </c>
      <c r="S43" s="20"/>
      <c r="T43" s="20"/>
      <c r="U43" s="20"/>
      <c r="V43" s="20"/>
      <c r="W43" s="20">
        <v>2570866</v>
      </c>
      <c r="X43" s="20">
        <v>1928149</v>
      </c>
      <c r="Y43" s="20">
        <v>642717</v>
      </c>
      <c r="Z43" s="21">
        <v>33.333367908807872</v>
      </c>
      <c r="AA43" s="22">
        <v>2570866</v>
      </c>
    </row>
    <row r="44" spans="1:27" x14ac:dyDescent="0.25">
      <c r="A44" s="27" t="s">
        <v>70</v>
      </c>
      <c r="B44" s="34" t="s">
        <v>33</v>
      </c>
      <c r="C44" s="29">
        <f>SUM(C40:C43)</f>
        <v>1924000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2570866</v>
      </c>
      <c r="G44" s="36">
        <f t="shared" si="4"/>
        <v>1924000</v>
      </c>
      <c r="H44" s="36">
        <f t="shared" si="4"/>
        <v>0</v>
      </c>
      <c r="I44" s="36">
        <f t="shared" si="4"/>
        <v>0</v>
      </c>
      <c r="J44" s="36">
        <f t="shared" si="4"/>
        <v>1924000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646866</v>
      </c>
      <c r="P44" s="36">
        <f t="shared" si="4"/>
        <v>0</v>
      </c>
      <c r="Q44" s="36">
        <f t="shared" si="4"/>
        <v>0</v>
      </c>
      <c r="R44" s="36">
        <f t="shared" si="4"/>
        <v>646866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2570866</v>
      </c>
      <c r="X44" s="36">
        <f t="shared" si="4"/>
        <v>1928149</v>
      </c>
      <c r="Y44" s="36">
        <f t="shared" si="4"/>
        <v>642717</v>
      </c>
      <c r="Z44" s="37">
        <f>+IF(X44&lt;&gt;0,+(Y44/X44)*100,0)</f>
        <v>33.333367908807872</v>
      </c>
      <c r="AA44" s="38">
        <f>SUM(AA40:AA43)</f>
        <v>2570866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58583611</v>
      </c>
      <c r="D45" s="29">
        <f>+D38+D44</f>
        <v>0</v>
      </c>
      <c r="E45" s="30">
        <f t="shared" si="5"/>
        <v>0</v>
      </c>
      <c r="F45" s="31">
        <f t="shared" si="5"/>
        <v>28902995</v>
      </c>
      <c r="G45" s="31">
        <f t="shared" si="5"/>
        <v>85265080</v>
      </c>
      <c r="H45" s="31">
        <f t="shared" si="5"/>
        <v>-1318781</v>
      </c>
      <c r="I45" s="31">
        <f t="shared" si="5"/>
        <v>-671939</v>
      </c>
      <c r="J45" s="31">
        <f t="shared" si="5"/>
        <v>83274360</v>
      </c>
      <c r="K45" s="31">
        <f t="shared" si="5"/>
        <v>1997686</v>
      </c>
      <c r="L45" s="31">
        <f t="shared" si="5"/>
        <v>2004736</v>
      </c>
      <c r="M45" s="31">
        <f t="shared" si="5"/>
        <v>3480733</v>
      </c>
      <c r="N45" s="31">
        <f t="shared" si="5"/>
        <v>7483155</v>
      </c>
      <c r="O45" s="31">
        <f t="shared" si="5"/>
        <v>-25149627</v>
      </c>
      <c r="P45" s="31">
        <f t="shared" si="5"/>
        <v>2145605</v>
      </c>
      <c r="Q45" s="31">
        <f t="shared" si="5"/>
        <v>1828313</v>
      </c>
      <c r="R45" s="31">
        <f t="shared" si="5"/>
        <v>-21175709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69581806</v>
      </c>
      <c r="X45" s="31">
        <f t="shared" si="5"/>
        <v>21677246</v>
      </c>
      <c r="Y45" s="31">
        <f t="shared" si="5"/>
        <v>47904560</v>
      </c>
      <c r="Z45" s="32">
        <f>+IF(X45&lt;&gt;0,+(Y45/X45)*100,0)</f>
        <v>220.99006488185813</v>
      </c>
      <c r="AA45" s="33">
        <f>+AA38+AA44</f>
        <v>28902995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-58571743</v>
      </c>
      <c r="D46" s="42">
        <f t="shared" si="6"/>
        <v>0</v>
      </c>
      <c r="E46" s="43">
        <f t="shared" si="6"/>
        <v>70779004</v>
      </c>
      <c r="F46" s="44">
        <f t="shared" si="6"/>
        <v>-4123991</v>
      </c>
      <c r="G46" s="44">
        <f t="shared" si="6"/>
        <v>-84745889</v>
      </c>
      <c r="H46" s="44">
        <f t="shared" si="6"/>
        <v>-3082459</v>
      </c>
      <c r="I46" s="44">
        <f t="shared" si="6"/>
        <v>-2641010</v>
      </c>
      <c r="J46" s="44">
        <f t="shared" si="6"/>
        <v>-90469358</v>
      </c>
      <c r="K46" s="44">
        <f t="shared" si="6"/>
        <v>-1795314</v>
      </c>
      <c r="L46" s="44">
        <f t="shared" si="6"/>
        <v>-1837811</v>
      </c>
      <c r="M46" s="44">
        <f t="shared" si="6"/>
        <v>-2545839</v>
      </c>
      <c r="N46" s="44">
        <f t="shared" si="6"/>
        <v>-6178964</v>
      </c>
      <c r="O46" s="44">
        <f t="shared" si="6"/>
        <v>21086138</v>
      </c>
      <c r="P46" s="44">
        <f t="shared" si="6"/>
        <v>-2199801</v>
      </c>
      <c r="Q46" s="44">
        <f t="shared" si="6"/>
        <v>-1916832</v>
      </c>
      <c r="R46" s="44">
        <f t="shared" si="6"/>
        <v>16969505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-79678817</v>
      </c>
      <c r="X46" s="44">
        <f t="shared" si="6"/>
        <v>-3092993</v>
      </c>
      <c r="Y46" s="44">
        <f t="shared" si="6"/>
        <v>-76585824</v>
      </c>
      <c r="Z46" s="45">
        <f>+IF(X46&lt;&gt;0,+(Y46/X46)*100,0)</f>
        <v>2476.1072527483898</v>
      </c>
      <c r="AA46" s="46">
        <f>+AA27-AA45</f>
        <v>-4123991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-20253845</v>
      </c>
      <c r="D6" s="18"/>
      <c r="E6" s="19">
        <v>-11142411</v>
      </c>
      <c r="F6" s="20">
        <v>-2553806</v>
      </c>
      <c r="G6" s="20">
        <v>-5914889</v>
      </c>
      <c r="H6" s="20">
        <v>-3805004</v>
      </c>
      <c r="I6" s="20">
        <v>4287550</v>
      </c>
      <c r="J6" s="20">
        <v>-5432343</v>
      </c>
      <c r="K6" s="20">
        <v>4096182</v>
      </c>
      <c r="L6" s="20">
        <v>3263043</v>
      </c>
      <c r="M6" s="20">
        <v>-4219544</v>
      </c>
      <c r="N6" s="20">
        <v>3139681</v>
      </c>
      <c r="O6" s="20">
        <v>3580913</v>
      </c>
      <c r="P6" s="20">
        <v>5900145</v>
      </c>
      <c r="Q6" s="20">
        <v>-4560214</v>
      </c>
      <c r="R6" s="20">
        <v>4920844</v>
      </c>
      <c r="S6" s="20"/>
      <c r="T6" s="20"/>
      <c r="U6" s="20"/>
      <c r="V6" s="20"/>
      <c r="W6" s="20">
        <v>2628182</v>
      </c>
      <c r="X6" s="20">
        <v>-10282158</v>
      </c>
      <c r="Y6" s="20">
        <v>12910340</v>
      </c>
      <c r="Z6" s="21">
        <v>-125.5606070243231</v>
      </c>
      <c r="AA6" s="22">
        <v>-2553806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-84544631</v>
      </c>
      <c r="D8" s="18"/>
      <c r="E8" s="19">
        <v>16885946</v>
      </c>
      <c r="F8" s="20">
        <v>-62552735</v>
      </c>
      <c r="G8" s="20">
        <v>5095670</v>
      </c>
      <c r="H8" s="20">
        <v>2487086</v>
      </c>
      <c r="I8" s="20">
        <v>2507154</v>
      </c>
      <c r="J8" s="20">
        <v>10089910</v>
      </c>
      <c r="K8" s="20">
        <v>1481717</v>
      </c>
      <c r="L8" s="20">
        <v>1499908</v>
      </c>
      <c r="M8" s="20">
        <v>454313</v>
      </c>
      <c r="N8" s="20">
        <v>3435938</v>
      </c>
      <c r="O8" s="20">
        <v>3751206</v>
      </c>
      <c r="P8" s="20">
        <v>-1089868</v>
      </c>
      <c r="Q8" s="20">
        <v>551044</v>
      </c>
      <c r="R8" s="20">
        <v>3212382</v>
      </c>
      <c r="S8" s="20"/>
      <c r="T8" s="20"/>
      <c r="U8" s="20"/>
      <c r="V8" s="20"/>
      <c r="W8" s="20">
        <v>16738230</v>
      </c>
      <c r="X8" s="20">
        <v>-68321310</v>
      </c>
      <c r="Y8" s="20">
        <v>85059540</v>
      </c>
      <c r="Z8" s="21">
        <v>-124.49928141014861</v>
      </c>
      <c r="AA8" s="22">
        <v>-62552735</v>
      </c>
    </row>
    <row r="9" spans="1:27" x14ac:dyDescent="0.25">
      <c r="A9" s="23" t="s">
        <v>38</v>
      </c>
      <c r="B9" s="17" t="s">
        <v>33</v>
      </c>
      <c r="C9" s="18">
        <v>-1295830</v>
      </c>
      <c r="D9" s="18"/>
      <c r="E9" s="19">
        <v>-4748955</v>
      </c>
      <c r="F9" s="20">
        <v>-7954717</v>
      </c>
      <c r="G9" s="20">
        <v>-189801</v>
      </c>
      <c r="H9" s="20">
        <v>-974250</v>
      </c>
      <c r="I9" s="20">
        <v>80666</v>
      </c>
      <c r="J9" s="20">
        <v>-1083385</v>
      </c>
      <c r="K9" s="20">
        <v>78137</v>
      </c>
      <c r="L9" s="20">
        <v>80987</v>
      </c>
      <c r="M9" s="20">
        <v>81562</v>
      </c>
      <c r="N9" s="20">
        <v>240686</v>
      </c>
      <c r="O9" s="20">
        <v>74586</v>
      </c>
      <c r="P9" s="20">
        <v>75699</v>
      </c>
      <c r="Q9" s="20">
        <v>80122</v>
      </c>
      <c r="R9" s="20">
        <v>230407</v>
      </c>
      <c r="S9" s="20"/>
      <c r="T9" s="20"/>
      <c r="U9" s="20"/>
      <c r="V9" s="20"/>
      <c r="W9" s="20">
        <v>-612292</v>
      </c>
      <c r="X9" s="20">
        <v>-6227159</v>
      </c>
      <c r="Y9" s="20">
        <v>5614867</v>
      </c>
      <c r="Z9" s="21">
        <v>-90.167394151972033</v>
      </c>
      <c r="AA9" s="22">
        <v>-7954717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>
        <v>1881859</v>
      </c>
      <c r="D13" s="18"/>
      <c r="E13" s="19"/>
      <c r="F13" s="20">
        <v>1881859</v>
      </c>
      <c r="G13" s="20">
        <v>1789829</v>
      </c>
      <c r="H13" s="20">
        <v>92030</v>
      </c>
      <c r="I13" s="20"/>
      <c r="J13" s="20">
        <v>1881859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1881859</v>
      </c>
      <c r="X13" s="20">
        <v>1881859</v>
      </c>
      <c r="Y13" s="20"/>
      <c r="Z13" s="21"/>
      <c r="AA13" s="22">
        <v>1881859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-104212447</v>
      </c>
      <c r="D14" s="29">
        <f>SUM(D6:D13)</f>
        <v>0</v>
      </c>
      <c r="E14" s="30">
        <f t="shared" si="0"/>
        <v>994580</v>
      </c>
      <c r="F14" s="31">
        <f t="shared" si="0"/>
        <v>-71179399</v>
      </c>
      <c r="G14" s="31">
        <f t="shared" si="0"/>
        <v>780809</v>
      </c>
      <c r="H14" s="31">
        <f t="shared" si="0"/>
        <v>-2200138</v>
      </c>
      <c r="I14" s="31">
        <f t="shared" si="0"/>
        <v>6875370</v>
      </c>
      <c r="J14" s="31">
        <f t="shared" si="0"/>
        <v>5456041</v>
      </c>
      <c r="K14" s="31">
        <f t="shared" si="0"/>
        <v>5656036</v>
      </c>
      <c r="L14" s="31">
        <f t="shared" si="0"/>
        <v>4843938</v>
      </c>
      <c r="M14" s="31">
        <f t="shared" si="0"/>
        <v>-3683669</v>
      </c>
      <c r="N14" s="31">
        <f t="shared" si="0"/>
        <v>6816305</v>
      </c>
      <c r="O14" s="31">
        <f t="shared" si="0"/>
        <v>7406705</v>
      </c>
      <c r="P14" s="31">
        <f t="shared" si="0"/>
        <v>4885976</v>
      </c>
      <c r="Q14" s="31">
        <f t="shared" si="0"/>
        <v>-3929048</v>
      </c>
      <c r="R14" s="31">
        <f t="shared" si="0"/>
        <v>8363633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20635979</v>
      </c>
      <c r="X14" s="31">
        <f t="shared" si="0"/>
        <v>-82948768</v>
      </c>
      <c r="Y14" s="31">
        <f t="shared" si="0"/>
        <v>103584747</v>
      </c>
      <c r="Z14" s="32">
        <f>+IF(X14&lt;&gt;0,+(Y14/X14)*100,0)</f>
        <v>-124.87798131010214</v>
      </c>
      <c r="AA14" s="33">
        <f>SUM(AA6:AA13)</f>
        <v>-71179399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13067787</v>
      </c>
      <c r="D18" s="18"/>
      <c r="E18" s="19">
        <v>665200</v>
      </c>
      <c r="F18" s="20">
        <v>9790761</v>
      </c>
      <c r="G18" s="24">
        <v>11566861</v>
      </c>
      <c r="H18" s="24">
        <v>-5300</v>
      </c>
      <c r="I18" s="24"/>
      <c r="J18" s="20">
        <v>11561561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11561561</v>
      </c>
      <c r="X18" s="20">
        <v>10233458</v>
      </c>
      <c r="Y18" s="24">
        <v>1328103</v>
      </c>
      <c r="Z18" s="25">
        <v>12.978047107830021</v>
      </c>
      <c r="AA18" s="26">
        <v>9790761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13067787</v>
      </c>
      <c r="D26" s="29">
        <f t="shared" ref="D26:Y26" si="1">SUM(D16:D25)</f>
        <v>0</v>
      </c>
      <c r="E26" s="35">
        <f t="shared" si="1"/>
        <v>665200</v>
      </c>
      <c r="F26" s="36">
        <f t="shared" si="1"/>
        <v>9790761</v>
      </c>
      <c r="G26" s="36">
        <f t="shared" si="1"/>
        <v>11566861</v>
      </c>
      <c r="H26" s="36">
        <f t="shared" si="1"/>
        <v>-5300</v>
      </c>
      <c r="I26" s="36">
        <f t="shared" si="1"/>
        <v>0</v>
      </c>
      <c r="J26" s="36">
        <f t="shared" si="1"/>
        <v>11561561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11561561</v>
      </c>
      <c r="X26" s="36">
        <f t="shared" si="1"/>
        <v>10233458</v>
      </c>
      <c r="Y26" s="36">
        <f t="shared" si="1"/>
        <v>1328103</v>
      </c>
      <c r="Z26" s="37">
        <f>+IF(X26&lt;&gt;0,+(Y26/X26)*100,0)</f>
        <v>12.978047107830021</v>
      </c>
      <c r="AA26" s="38">
        <f>SUM(AA16:AA25)</f>
        <v>9790761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-91144660</v>
      </c>
      <c r="D27" s="29">
        <f>+D14+D26</f>
        <v>0</v>
      </c>
      <c r="E27" s="30">
        <f t="shared" si="2"/>
        <v>1659780</v>
      </c>
      <c r="F27" s="31">
        <f t="shared" si="2"/>
        <v>-61388638</v>
      </c>
      <c r="G27" s="31">
        <f t="shared" si="2"/>
        <v>12347670</v>
      </c>
      <c r="H27" s="31">
        <f t="shared" si="2"/>
        <v>-2205438</v>
      </c>
      <c r="I27" s="31">
        <f t="shared" si="2"/>
        <v>6875370</v>
      </c>
      <c r="J27" s="31">
        <f t="shared" si="2"/>
        <v>17017602</v>
      </c>
      <c r="K27" s="31">
        <f t="shared" si="2"/>
        <v>5656036</v>
      </c>
      <c r="L27" s="31">
        <f t="shared" si="2"/>
        <v>4843938</v>
      </c>
      <c r="M27" s="31">
        <f t="shared" si="2"/>
        <v>-3683669</v>
      </c>
      <c r="N27" s="31">
        <f t="shared" si="2"/>
        <v>6816305</v>
      </c>
      <c r="O27" s="31">
        <f t="shared" si="2"/>
        <v>7406705</v>
      </c>
      <c r="P27" s="31">
        <f t="shared" si="2"/>
        <v>4885976</v>
      </c>
      <c r="Q27" s="31">
        <f t="shared" si="2"/>
        <v>-3929048</v>
      </c>
      <c r="R27" s="31">
        <f t="shared" si="2"/>
        <v>8363633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32197540</v>
      </c>
      <c r="X27" s="31">
        <f t="shared" si="2"/>
        <v>-72715310</v>
      </c>
      <c r="Y27" s="31">
        <f t="shared" si="2"/>
        <v>104912850</v>
      </c>
      <c r="Z27" s="32">
        <f>+IF(X27&lt;&gt;0,+(Y27/X27)*100,0)</f>
        <v>-144.27890082569957</v>
      </c>
      <c r="AA27" s="33">
        <f>+AA14+AA26</f>
        <v>-61388638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3522259</v>
      </c>
      <c r="D33" s="18"/>
      <c r="E33" s="19">
        <v>-6100051</v>
      </c>
      <c r="F33" s="20">
        <v>3603333</v>
      </c>
      <c r="G33" s="20">
        <v>-6100051</v>
      </c>
      <c r="H33" s="20">
        <v>-5143617</v>
      </c>
      <c r="I33" s="20"/>
      <c r="J33" s="20">
        <v>-11243668</v>
      </c>
      <c r="K33" s="20"/>
      <c r="L33" s="20">
        <v>123666</v>
      </c>
      <c r="M33" s="20">
        <v>15910830</v>
      </c>
      <c r="N33" s="20">
        <v>16034496</v>
      </c>
      <c r="O33" s="20">
        <v>5994</v>
      </c>
      <c r="P33" s="20">
        <v>9743901</v>
      </c>
      <c r="Q33" s="20">
        <v>1897307</v>
      </c>
      <c r="R33" s="20">
        <v>11647202</v>
      </c>
      <c r="S33" s="20"/>
      <c r="T33" s="20"/>
      <c r="U33" s="20"/>
      <c r="V33" s="20"/>
      <c r="W33" s="20">
        <v>16438030</v>
      </c>
      <c r="X33" s="20">
        <v>3603333</v>
      </c>
      <c r="Y33" s="20">
        <v>12834697</v>
      </c>
      <c r="Z33" s="21">
        <v>356.1895889167057</v>
      </c>
      <c r="AA33" s="22">
        <v>3603333</v>
      </c>
    </row>
    <row r="34" spans="1:27" x14ac:dyDescent="0.25">
      <c r="A34" s="23" t="s">
        <v>62</v>
      </c>
      <c r="B34" s="17" t="s">
        <v>33</v>
      </c>
      <c r="C34" s="18">
        <v>3952600</v>
      </c>
      <c r="D34" s="18"/>
      <c r="E34" s="19"/>
      <c r="F34" s="20">
        <v>3952599</v>
      </c>
      <c r="G34" s="20">
        <v>2395760</v>
      </c>
      <c r="H34" s="20">
        <v>1556840</v>
      </c>
      <c r="I34" s="20"/>
      <c r="J34" s="20">
        <v>3952600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3952600</v>
      </c>
      <c r="X34" s="20">
        <v>3952599</v>
      </c>
      <c r="Y34" s="20">
        <v>1</v>
      </c>
      <c r="Z34" s="21"/>
      <c r="AA34" s="22">
        <v>3952599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7474859</v>
      </c>
      <c r="D38" s="29">
        <f t="shared" ref="D38:Y38" si="3">SUM(D30:D37)</f>
        <v>0</v>
      </c>
      <c r="E38" s="30">
        <f t="shared" si="3"/>
        <v>-6100051</v>
      </c>
      <c r="F38" s="31">
        <f t="shared" si="3"/>
        <v>7555932</v>
      </c>
      <c r="G38" s="31">
        <f t="shared" si="3"/>
        <v>-3704291</v>
      </c>
      <c r="H38" s="31">
        <f t="shared" si="3"/>
        <v>-3586777</v>
      </c>
      <c r="I38" s="31">
        <f t="shared" si="3"/>
        <v>0</v>
      </c>
      <c r="J38" s="31">
        <f t="shared" si="3"/>
        <v>-7291068</v>
      </c>
      <c r="K38" s="31">
        <f t="shared" si="3"/>
        <v>0</v>
      </c>
      <c r="L38" s="31">
        <f t="shared" si="3"/>
        <v>123666</v>
      </c>
      <c r="M38" s="31">
        <f t="shared" si="3"/>
        <v>15910830</v>
      </c>
      <c r="N38" s="31">
        <f t="shared" si="3"/>
        <v>16034496</v>
      </c>
      <c r="O38" s="31">
        <f t="shared" si="3"/>
        <v>5994</v>
      </c>
      <c r="P38" s="31">
        <f t="shared" si="3"/>
        <v>9743901</v>
      </c>
      <c r="Q38" s="31">
        <f t="shared" si="3"/>
        <v>1897307</v>
      </c>
      <c r="R38" s="31">
        <f t="shared" si="3"/>
        <v>11647202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20390630</v>
      </c>
      <c r="X38" s="31">
        <f t="shared" si="3"/>
        <v>7555932</v>
      </c>
      <c r="Y38" s="31">
        <f t="shared" si="3"/>
        <v>12834698</v>
      </c>
      <c r="Z38" s="32">
        <f>+IF(X38&lt;&gt;0,+(Y38/X38)*100,0)</f>
        <v>169.86253978992929</v>
      </c>
      <c r="AA38" s="33">
        <f>SUM(AA30:AA37)</f>
        <v>7555932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>
        <v>2468187</v>
      </c>
      <c r="D42" s="18"/>
      <c r="E42" s="19"/>
      <c r="F42" s="20">
        <v>2116625</v>
      </c>
      <c r="G42" s="20">
        <v>4708734</v>
      </c>
      <c r="H42" s="20">
        <v>-2240547</v>
      </c>
      <c r="I42" s="20"/>
      <c r="J42" s="20">
        <v>2468187</v>
      </c>
      <c r="K42" s="20"/>
      <c r="L42" s="20">
        <v>-351562</v>
      </c>
      <c r="M42" s="20"/>
      <c r="N42" s="20">
        <v>-351562</v>
      </c>
      <c r="O42" s="20"/>
      <c r="P42" s="20"/>
      <c r="Q42" s="20"/>
      <c r="R42" s="20"/>
      <c r="S42" s="20"/>
      <c r="T42" s="20"/>
      <c r="U42" s="20"/>
      <c r="V42" s="20"/>
      <c r="W42" s="20">
        <v>2116625</v>
      </c>
      <c r="X42" s="20">
        <v>2116625</v>
      </c>
      <c r="Y42" s="20"/>
      <c r="Z42" s="21"/>
      <c r="AA42" s="22">
        <v>2116625</v>
      </c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2468187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2116625</v>
      </c>
      <c r="G44" s="36">
        <f t="shared" si="4"/>
        <v>4708734</v>
      </c>
      <c r="H44" s="36">
        <f t="shared" si="4"/>
        <v>-2240547</v>
      </c>
      <c r="I44" s="36">
        <f t="shared" si="4"/>
        <v>0</v>
      </c>
      <c r="J44" s="36">
        <f t="shared" si="4"/>
        <v>2468187</v>
      </c>
      <c r="K44" s="36">
        <f t="shared" si="4"/>
        <v>0</v>
      </c>
      <c r="L44" s="36">
        <f t="shared" si="4"/>
        <v>-351562</v>
      </c>
      <c r="M44" s="36">
        <f t="shared" si="4"/>
        <v>0</v>
      </c>
      <c r="N44" s="36">
        <f t="shared" si="4"/>
        <v>-351562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2116625</v>
      </c>
      <c r="X44" s="36">
        <f t="shared" si="4"/>
        <v>2116625</v>
      </c>
      <c r="Y44" s="36">
        <f t="shared" si="4"/>
        <v>0</v>
      </c>
      <c r="Z44" s="37">
        <f>+IF(X44&lt;&gt;0,+(Y44/X44)*100,0)</f>
        <v>0</v>
      </c>
      <c r="AA44" s="38">
        <f>SUM(AA40:AA43)</f>
        <v>2116625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9943046</v>
      </c>
      <c r="D45" s="29">
        <f>+D38+D44</f>
        <v>0</v>
      </c>
      <c r="E45" s="30">
        <f t="shared" si="5"/>
        <v>-6100051</v>
      </c>
      <c r="F45" s="31">
        <f t="shared" si="5"/>
        <v>9672557</v>
      </c>
      <c r="G45" s="31">
        <f t="shared" si="5"/>
        <v>1004443</v>
      </c>
      <c r="H45" s="31">
        <f t="shared" si="5"/>
        <v>-5827324</v>
      </c>
      <c r="I45" s="31">
        <f t="shared" si="5"/>
        <v>0</v>
      </c>
      <c r="J45" s="31">
        <f t="shared" si="5"/>
        <v>-4822881</v>
      </c>
      <c r="K45" s="31">
        <f t="shared" si="5"/>
        <v>0</v>
      </c>
      <c r="L45" s="31">
        <f t="shared" si="5"/>
        <v>-227896</v>
      </c>
      <c r="M45" s="31">
        <f t="shared" si="5"/>
        <v>15910830</v>
      </c>
      <c r="N45" s="31">
        <f t="shared" si="5"/>
        <v>15682934</v>
      </c>
      <c r="O45" s="31">
        <f t="shared" si="5"/>
        <v>5994</v>
      </c>
      <c r="P45" s="31">
        <f t="shared" si="5"/>
        <v>9743901</v>
      </c>
      <c r="Q45" s="31">
        <f t="shared" si="5"/>
        <v>1897307</v>
      </c>
      <c r="R45" s="31">
        <f t="shared" si="5"/>
        <v>11647202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22507255</v>
      </c>
      <c r="X45" s="31">
        <f t="shared" si="5"/>
        <v>9672557</v>
      </c>
      <c r="Y45" s="31">
        <f t="shared" si="5"/>
        <v>12834698</v>
      </c>
      <c r="Z45" s="32">
        <f>+IF(X45&lt;&gt;0,+(Y45/X45)*100,0)</f>
        <v>132.69188281857632</v>
      </c>
      <c r="AA45" s="33">
        <f>+AA38+AA44</f>
        <v>9672557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-101087706</v>
      </c>
      <c r="D46" s="42">
        <f t="shared" si="6"/>
        <v>0</v>
      </c>
      <c r="E46" s="43">
        <f t="shared" si="6"/>
        <v>7759831</v>
      </c>
      <c r="F46" s="44">
        <f t="shared" si="6"/>
        <v>-71061195</v>
      </c>
      <c r="G46" s="44">
        <f t="shared" si="6"/>
        <v>11343227</v>
      </c>
      <c r="H46" s="44">
        <f t="shared" si="6"/>
        <v>3621886</v>
      </c>
      <c r="I46" s="44">
        <f t="shared" si="6"/>
        <v>6875370</v>
      </c>
      <c r="J46" s="44">
        <f t="shared" si="6"/>
        <v>21840483</v>
      </c>
      <c r="K46" s="44">
        <f t="shared" si="6"/>
        <v>5656036</v>
      </c>
      <c r="L46" s="44">
        <f t="shared" si="6"/>
        <v>5071834</v>
      </c>
      <c r="M46" s="44">
        <f t="shared" si="6"/>
        <v>-19594499</v>
      </c>
      <c r="N46" s="44">
        <f t="shared" si="6"/>
        <v>-8866629</v>
      </c>
      <c r="O46" s="44">
        <f t="shared" si="6"/>
        <v>7400711</v>
      </c>
      <c r="P46" s="44">
        <f t="shared" si="6"/>
        <v>-4857925</v>
      </c>
      <c r="Q46" s="44">
        <f t="shared" si="6"/>
        <v>-5826355</v>
      </c>
      <c r="R46" s="44">
        <f t="shared" si="6"/>
        <v>-3283569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9690285</v>
      </c>
      <c r="X46" s="44">
        <f t="shared" si="6"/>
        <v>-82387867</v>
      </c>
      <c r="Y46" s="44">
        <f t="shared" si="6"/>
        <v>92078152</v>
      </c>
      <c r="Z46" s="45">
        <f>+IF(X46&lt;&gt;0,+(Y46/X46)*100,0)</f>
        <v>-111.76178647761326</v>
      </c>
      <c r="AA46" s="46">
        <f>+AA27-AA45</f>
        <v>-71061195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-776220</v>
      </c>
      <c r="F48" s="20">
        <v>10773200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-553472</v>
      </c>
      <c r="Y48" s="20">
        <v>553472</v>
      </c>
      <c r="Z48" s="47">
        <v>-100</v>
      </c>
      <c r="AA48" s="22">
        <v>10773200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-776220</v>
      </c>
      <c r="F51" s="52">
        <f t="shared" si="7"/>
        <v>10773200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-553472</v>
      </c>
      <c r="Y51" s="52">
        <f t="shared" si="7"/>
        <v>553472</v>
      </c>
      <c r="Z51" s="53">
        <f>+IF(X51&lt;&gt;0,+(Y51/X51)*100,0)</f>
        <v>-100</v>
      </c>
      <c r="AA51" s="54">
        <f>SUM(AA48:AA50)</f>
        <v>10773200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42642890</v>
      </c>
      <c r="F6" s="20">
        <v>-23151643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-17363736</v>
      </c>
      <c r="Y6" s="20">
        <v>17363736</v>
      </c>
      <c r="Z6" s="21">
        <v>-100</v>
      </c>
      <c r="AA6" s="22">
        <v>-23151643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53668165</v>
      </c>
      <c r="D8" s="18"/>
      <c r="E8" s="19">
        <v>175743909</v>
      </c>
      <c r="F8" s="20">
        <v>181622019</v>
      </c>
      <c r="G8" s="20">
        <v>-7701509</v>
      </c>
      <c r="H8" s="20">
        <v>-2381540</v>
      </c>
      <c r="I8" s="20">
        <v>-5045498</v>
      </c>
      <c r="J8" s="20">
        <v>-15128547</v>
      </c>
      <c r="K8" s="20">
        <v>1189443</v>
      </c>
      <c r="L8" s="20">
        <v>1781669</v>
      </c>
      <c r="M8" s="20">
        <v>3637204</v>
      </c>
      <c r="N8" s="20">
        <v>6608316</v>
      </c>
      <c r="O8" s="20">
        <v>3942060</v>
      </c>
      <c r="P8" s="20">
        <v>-9689449</v>
      </c>
      <c r="Q8" s="20">
        <v>3682457</v>
      </c>
      <c r="R8" s="20">
        <v>-2064932</v>
      </c>
      <c r="S8" s="20"/>
      <c r="T8" s="20"/>
      <c r="U8" s="20"/>
      <c r="V8" s="20"/>
      <c r="W8" s="20">
        <v>-10585163</v>
      </c>
      <c r="X8" s="20">
        <v>136216503</v>
      </c>
      <c r="Y8" s="20">
        <v>-146801666</v>
      </c>
      <c r="Z8" s="21">
        <v>-107.77083742929446</v>
      </c>
      <c r="AA8" s="22">
        <v>181622019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-650000</v>
      </c>
      <c r="F11" s="20">
        <v>-650000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-487494</v>
      </c>
      <c r="Y11" s="20">
        <v>487494</v>
      </c>
      <c r="Z11" s="21">
        <v>-100</v>
      </c>
      <c r="AA11" s="22">
        <v>-650000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7805412</v>
      </c>
      <c r="F12" s="20">
        <v>16350221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12262671</v>
      </c>
      <c r="Y12" s="24">
        <v>-12262671</v>
      </c>
      <c r="Z12" s="25">
        <v>-100</v>
      </c>
      <c r="AA12" s="26">
        <v>16350221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53668165</v>
      </c>
      <c r="D14" s="29">
        <f>SUM(D6:D13)</f>
        <v>0</v>
      </c>
      <c r="E14" s="30">
        <f t="shared" si="0"/>
        <v>225542211</v>
      </c>
      <c r="F14" s="31">
        <f t="shared" si="0"/>
        <v>174170597</v>
      </c>
      <c r="G14" s="31">
        <f t="shared" si="0"/>
        <v>-7701509</v>
      </c>
      <c r="H14" s="31">
        <f t="shared" si="0"/>
        <v>-2381540</v>
      </c>
      <c r="I14" s="31">
        <f t="shared" si="0"/>
        <v>-5045498</v>
      </c>
      <c r="J14" s="31">
        <f t="shared" si="0"/>
        <v>-15128547</v>
      </c>
      <c r="K14" s="31">
        <f t="shared" si="0"/>
        <v>1189443</v>
      </c>
      <c r="L14" s="31">
        <f t="shared" si="0"/>
        <v>1781669</v>
      </c>
      <c r="M14" s="31">
        <f t="shared" si="0"/>
        <v>3637204</v>
      </c>
      <c r="N14" s="31">
        <f t="shared" si="0"/>
        <v>6608316</v>
      </c>
      <c r="O14" s="31">
        <f t="shared" si="0"/>
        <v>3942060</v>
      </c>
      <c r="P14" s="31">
        <f t="shared" si="0"/>
        <v>-9689449</v>
      </c>
      <c r="Q14" s="31">
        <f t="shared" si="0"/>
        <v>3682457</v>
      </c>
      <c r="R14" s="31">
        <f t="shared" si="0"/>
        <v>-2064932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-10585163</v>
      </c>
      <c r="X14" s="31">
        <f t="shared" si="0"/>
        <v>130627944</v>
      </c>
      <c r="Y14" s="31">
        <f t="shared" si="0"/>
        <v>-141213107</v>
      </c>
      <c r="Z14" s="32">
        <f>+IF(X14&lt;&gt;0,+(Y14/X14)*100,0)</f>
        <v>-108.10329143663166</v>
      </c>
      <c r="AA14" s="33">
        <f>SUM(AA6:AA13)</f>
        <v>174170597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27055533</v>
      </c>
      <c r="D18" s="18"/>
      <c r="E18" s="19">
        <v>1944687</v>
      </c>
      <c r="F18" s="20">
        <v>1944687</v>
      </c>
      <c r="G18" s="24">
        <v>1013220</v>
      </c>
      <c r="H18" s="24">
        <v>-5</v>
      </c>
      <c r="I18" s="24">
        <v>84330</v>
      </c>
      <c r="J18" s="20">
        <v>1097545</v>
      </c>
      <c r="K18" s="24"/>
      <c r="L18" s="24"/>
      <c r="M18" s="20"/>
      <c r="N18" s="24"/>
      <c r="O18" s="24">
        <v>128600</v>
      </c>
      <c r="P18" s="24"/>
      <c r="Q18" s="20">
        <v>-2370644</v>
      </c>
      <c r="R18" s="24">
        <v>-2242044</v>
      </c>
      <c r="S18" s="24"/>
      <c r="T18" s="20"/>
      <c r="U18" s="24"/>
      <c r="V18" s="24"/>
      <c r="W18" s="24">
        <v>-1144499</v>
      </c>
      <c r="X18" s="20">
        <v>1458513</v>
      </c>
      <c r="Y18" s="24">
        <v>-2603012</v>
      </c>
      <c r="Z18" s="25">
        <v>-178.47026389205993</v>
      </c>
      <c r="AA18" s="26">
        <v>1944687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27055533</v>
      </c>
      <c r="D26" s="29">
        <f t="shared" ref="D26:Y26" si="1">SUM(D16:D25)</f>
        <v>0</v>
      </c>
      <c r="E26" s="35">
        <f t="shared" si="1"/>
        <v>1944687</v>
      </c>
      <c r="F26" s="36">
        <f t="shared" si="1"/>
        <v>1944687</v>
      </c>
      <c r="G26" s="36">
        <f t="shared" si="1"/>
        <v>1013220</v>
      </c>
      <c r="H26" s="36">
        <f t="shared" si="1"/>
        <v>-5</v>
      </c>
      <c r="I26" s="36">
        <f t="shared" si="1"/>
        <v>84330</v>
      </c>
      <c r="J26" s="36">
        <f t="shared" si="1"/>
        <v>1097545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128600</v>
      </c>
      <c r="P26" s="36">
        <f t="shared" si="1"/>
        <v>0</v>
      </c>
      <c r="Q26" s="36">
        <f t="shared" si="1"/>
        <v>-2370644</v>
      </c>
      <c r="R26" s="36">
        <f t="shared" si="1"/>
        <v>-2242044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-1144499</v>
      </c>
      <c r="X26" s="36">
        <f t="shared" si="1"/>
        <v>1458513</v>
      </c>
      <c r="Y26" s="36">
        <f t="shared" si="1"/>
        <v>-2603012</v>
      </c>
      <c r="Z26" s="37">
        <f>+IF(X26&lt;&gt;0,+(Y26/X26)*100,0)</f>
        <v>-178.47026389205993</v>
      </c>
      <c r="AA26" s="38">
        <f>SUM(AA16:AA25)</f>
        <v>1944687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80723698</v>
      </c>
      <c r="D27" s="29">
        <f>+D14+D26</f>
        <v>0</v>
      </c>
      <c r="E27" s="30">
        <f t="shared" si="2"/>
        <v>227486898</v>
      </c>
      <c r="F27" s="31">
        <f t="shared" si="2"/>
        <v>176115284</v>
      </c>
      <c r="G27" s="31">
        <f t="shared" si="2"/>
        <v>-6688289</v>
      </c>
      <c r="H27" s="31">
        <f t="shared" si="2"/>
        <v>-2381545</v>
      </c>
      <c r="I27" s="31">
        <f t="shared" si="2"/>
        <v>-4961168</v>
      </c>
      <c r="J27" s="31">
        <f t="shared" si="2"/>
        <v>-14031002</v>
      </c>
      <c r="K27" s="31">
        <f t="shared" si="2"/>
        <v>1189443</v>
      </c>
      <c r="L27" s="31">
        <f t="shared" si="2"/>
        <v>1781669</v>
      </c>
      <c r="M27" s="31">
        <f t="shared" si="2"/>
        <v>3637204</v>
      </c>
      <c r="N27" s="31">
        <f t="shared" si="2"/>
        <v>6608316</v>
      </c>
      <c r="O27" s="31">
        <f t="shared" si="2"/>
        <v>4070660</v>
      </c>
      <c r="P27" s="31">
        <f t="shared" si="2"/>
        <v>-9689449</v>
      </c>
      <c r="Q27" s="31">
        <f t="shared" si="2"/>
        <v>1311813</v>
      </c>
      <c r="R27" s="31">
        <f t="shared" si="2"/>
        <v>-4306976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-11729662</v>
      </c>
      <c r="X27" s="31">
        <f t="shared" si="2"/>
        <v>132086457</v>
      </c>
      <c r="Y27" s="31">
        <f t="shared" si="2"/>
        <v>-143816119</v>
      </c>
      <c r="Z27" s="32">
        <f>+IF(X27&lt;&gt;0,+(Y27/X27)*100,0)</f>
        <v>-108.88029118685498</v>
      </c>
      <c r="AA27" s="33">
        <f>+AA14+AA26</f>
        <v>176115284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46557</v>
      </c>
      <c r="D32" s="18"/>
      <c r="E32" s="19">
        <v>-107656</v>
      </c>
      <c r="F32" s="20">
        <v>-107656</v>
      </c>
      <c r="G32" s="20"/>
      <c r="H32" s="20"/>
      <c r="I32" s="20">
        <v>5931</v>
      </c>
      <c r="J32" s="20">
        <v>5931</v>
      </c>
      <c r="K32" s="20"/>
      <c r="L32" s="20">
        <v>10991</v>
      </c>
      <c r="M32" s="20"/>
      <c r="N32" s="20">
        <v>10991</v>
      </c>
      <c r="O32" s="20">
        <v>2643</v>
      </c>
      <c r="P32" s="20">
        <v>4139</v>
      </c>
      <c r="Q32" s="20">
        <v>6442</v>
      </c>
      <c r="R32" s="20">
        <v>13224</v>
      </c>
      <c r="S32" s="20"/>
      <c r="T32" s="20"/>
      <c r="U32" s="20"/>
      <c r="V32" s="20"/>
      <c r="W32" s="20">
        <v>30146</v>
      </c>
      <c r="X32" s="20">
        <v>-80739</v>
      </c>
      <c r="Y32" s="20">
        <v>110885</v>
      </c>
      <c r="Z32" s="21">
        <v>-137.33759397564992</v>
      </c>
      <c r="AA32" s="22">
        <v>-107656</v>
      </c>
    </row>
    <row r="33" spans="1:27" x14ac:dyDescent="0.25">
      <c r="A33" s="23" t="s">
        <v>61</v>
      </c>
      <c r="B33" s="17" t="s">
        <v>33</v>
      </c>
      <c r="C33" s="18">
        <v>190239821</v>
      </c>
      <c r="D33" s="18"/>
      <c r="E33" s="19">
        <v>52397800</v>
      </c>
      <c r="F33" s="20">
        <v>30420800</v>
      </c>
      <c r="G33" s="20"/>
      <c r="H33" s="20">
        <v>661949</v>
      </c>
      <c r="I33" s="20">
        <v>-1689</v>
      </c>
      <c r="J33" s="20">
        <v>660260</v>
      </c>
      <c r="K33" s="20">
        <v>737640</v>
      </c>
      <c r="L33" s="20">
        <v>10325163</v>
      </c>
      <c r="M33" s="20">
        <v>503672</v>
      </c>
      <c r="N33" s="20">
        <v>11566475</v>
      </c>
      <c r="O33" s="20">
        <v>9928360</v>
      </c>
      <c r="P33" s="20">
        <v>10147655</v>
      </c>
      <c r="Q33" s="20">
        <v>9569626</v>
      </c>
      <c r="R33" s="20">
        <v>29645641</v>
      </c>
      <c r="S33" s="20"/>
      <c r="T33" s="20"/>
      <c r="U33" s="20"/>
      <c r="V33" s="20"/>
      <c r="W33" s="20">
        <v>41872376</v>
      </c>
      <c r="X33" s="20">
        <v>22815603</v>
      </c>
      <c r="Y33" s="20">
        <v>19056773</v>
      </c>
      <c r="Z33" s="21">
        <v>83.525177923195798</v>
      </c>
      <c r="AA33" s="22">
        <v>30420800</v>
      </c>
    </row>
    <row r="34" spans="1:27" x14ac:dyDescent="0.25">
      <c r="A34" s="23" t="s">
        <v>62</v>
      </c>
      <c r="B34" s="17" t="s">
        <v>33</v>
      </c>
      <c r="C34" s="18">
        <v>853152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191139530</v>
      </c>
      <c r="D38" s="29">
        <f t="shared" ref="D38:Y38" si="3">SUM(D30:D37)</f>
        <v>0</v>
      </c>
      <c r="E38" s="30">
        <f t="shared" si="3"/>
        <v>52290144</v>
      </c>
      <c r="F38" s="31">
        <f t="shared" si="3"/>
        <v>30313144</v>
      </c>
      <c r="G38" s="31">
        <f t="shared" si="3"/>
        <v>0</v>
      </c>
      <c r="H38" s="31">
        <f t="shared" si="3"/>
        <v>661949</v>
      </c>
      <c r="I38" s="31">
        <f t="shared" si="3"/>
        <v>4242</v>
      </c>
      <c r="J38" s="31">
        <f t="shared" si="3"/>
        <v>666191</v>
      </c>
      <c r="K38" s="31">
        <f t="shared" si="3"/>
        <v>737640</v>
      </c>
      <c r="L38" s="31">
        <f t="shared" si="3"/>
        <v>10336154</v>
      </c>
      <c r="M38" s="31">
        <f t="shared" si="3"/>
        <v>503672</v>
      </c>
      <c r="N38" s="31">
        <f t="shared" si="3"/>
        <v>11577466</v>
      </c>
      <c r="O38" s="31">
        <f t="shared" si="3"/>
        <v>9931003</v>
      </c>
      <c r="P38" s="31">
        <f t="shared" si="3"/>
        <v>10151794</v>
      </c>
      <c r="Q38" s="31">
        <f t="shared" si="3"/>
        <v>9576068</v>
      </c>
      <c r="R38" s="31">
        <f t="shared" si="3"/>
        <v>29658865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41902522</v>
      </c>
      <c r="X38" s="31">
        <f t="shared" si="3"/>
        <v>22734864</v>
      </c>
      <c r="Y38" s="31">
        <f t="shared" si="3"/>
        <v>19167658</v>
      </c>
      <c r="Z38" s="32">
        <f>+IF(X38&lt;&gt;0,+(Y38/X38)*100,0)</f>
        <v>84.309534466535624</v>
      </c>
      <c r="AA38" s="33">
        <f>SUM(AA30:AA37)</f>
        <v>30313144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191139530</v>
      </c>
      <c r="D45" s="29">
        <f>+D38+D44</f>
        <v>0</v>
      </c>
      <c r="E45" s="30">
        <f t="shared" si="5"/>
        <v>52290144</v>
      </c>
      <c r="F45" s="31">
        <f t="shared" si="5"/>
        <v>30313144</v>
      </c>
      <c r="G45" s="31">
        <f t="shared" si="5"/>
        <v>0</v>
      </c>
      <c r="H45" s="31">
        <f t="shared" si="5"/>
        <v>661949</v>
      </c>
      <c r="I45" s="31">
        <f t="shared" si="5"/>
        <v>4242</v>
      </c>
      <c r="J45" s="31">
        <f t="shared" si="5"/>
        <v>666191</v>
      </c>
      <c r="K45" s="31">
        <f t="shared" si="5"/>
        <v>737640</v>
      </c>
      <c r="L45" s="31">
        <f t="shared" si="5"/>
        <v>10336154</v>
      </c>
      <c r="M45" s="31">
        <f t="shared" si="5"/>
        <v>503672</v>
      </c>
      <c r="N45" s="31">
        <f t="shared" si="5"/>
        <v>11577466</v>
      </c>
      <c r="O45" s="31">
        <f t="shared" si="5"/>
        <v>9931003</v>
      </c>
      <c r="P45" s="31">
        <f t="shared" si="5"/>
        <v>10151794</v>
      </c>
      <c r="Q45" s="31">
        <f t="shared" si="5"/>
        <v>9576068</v>
      </c>
      <c r="R45" s="31">
        <f t="shared" si="5"/>
        <v>29658865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41902522</v>
      </c>
      <c r="X45" s="31">
        <f t="shared" si="5"/>
        <v>22734864</v>
      </c>
      <c r="Y45" s="31">
        <f t="shared" si="5"/>
        <v>19167658</v>
      </c>
      <c r="Z45" s="32">
        <f>+IF(X45&lt;&gt;0,+(Y45/X45)*100,0)</f>
        <v>84.309534466535624</v>
      </c>
      <c r="AA45" s="33">
        <f>+AA38+AA44</f>
        <v>30313144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-110415832</v>
      </c>
      <c r="D46" s="42">
        <f t="shared" si="6"/>
        <v>0</v>
      </c>
      <c r="E46" s="43">
        <f t="shared" si="6"/>
        <v>175196754</v>
      </c>
      <c r="F46" s="44">
        <f t="shared" si="6"/>
        <v>145802140</v>
      </c>
      <c r="G46" s="44">
        <f t="shared" si="6"/>
        <v>-6688289</v>
      </c>
      <c r="H46" s="44">
        <f t="shared" si="6"/>
        <v>-3043494</v>
      </c>
      <c r="I46" s="44">
        <f t="shared" si="6"/>
        <v>-4965410</v>
      </c>
      <c r="J46" s="44">
        <f t="shared" si="6"/>
        <v>-14697193</v>
      </c>
      <c r="K46" s="44">
        <f t="shared" si="6"/>
        <v>451803</v>
      </c>
      <c r="L46" s="44">
        <f t="shared" si="6"/>
        <v>-8554485</v>
      </c>
      <c r="M46" s="44">
        <f t="shared" si="6"/>
        <v>3133532</v>
      </c>
      <c r="N46" s="44">
        <f t="shared" si="6"/>
        <v>-4969150</v>
      </c>
      <c r="O46" s="44">
        <f t="shared" si="6"/>
        <v>-5860343</v>
      </c>
      <c r="P46" s="44">
        <f t="shared" si="6"/>
        <v>-19841243</v>
      </c>
      <c r="Q46" s="44">
        <f t="shared" si="6"/>
        <v>-8264255</v>
      </c>
      <c r="R46" s="44">
        <f t="shared" si="6"/>
        <v>-33965841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-53632184</v>
      </c>
      <c r="X46" s="44">
        <f t="shared" si="6"/>
        <v>109351593</v>
      </c>
      <c r="Y46" s="44">
        <f t="shared" si="6"/>
        <v>-162983777</v>
      </c>
      <c r="Z46" s="45">
        <f>+IF(X46&lt;&gt;0,+(Y46/X46)*100,0)</f>
        <v>-149.04563575950834</v>
      </c>
      <c r="AA46" s="46">
        <f>+AA27-AA45</f>
        <v>145802140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124467300</v>
      </c>
      <c r="F48" s="20">
        <v>124467300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93350475</v>
      </c>
      <c r="Y48" s="20">
        <v>-93350475</v>
      </c>
      <c r="Z48" s="47">
        <v>-100</v>
      </c>
      <c r="AA48" s="22">
        <v>124467300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124467300</v>
      </c>
      <c r="F51" s="52">
        <f t="shared" si="7"/>
        <v>124467300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93350475</v>
      </c>
      <c r="Y51" s="52">
        <f t="shared" si="7"/>
        <v>-93350475</v>
      </c>
      <c r="Z51" s="53">
        <f>+IF(X51&lt;&gt;0,+(Y51/X51)*100,0)</f>
        <v>-100</v>
      </c>
      <c r="AA51" s="54">
        <f>SUM(AA48:AA50)</f>
        <v>124467300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-15320281</v>
      </c>
      <c r="D6" s="18"/>
      <c r="E6" s="19">
        <v>-12004995</v>
      </c>
      <c r="F6" s="20">
        <v>-8124795</v>
      </c>
      <c r="G6" s="20">
        <v>-511777</v>
      </c>
      <c r="H6" s="20"/>
      <c r="I6" s="20">
        <v>-699839</v>
      </c>
      <c r="J6" s="20">
        <v>-1211616</v>
      </c>
      <c r="K6" s="20">
        <v>306178</v>
      </c>
      <c r="L6" s="20">
        <v>-128916</v>
      </c>
      <c r="M6" s="20">
        <v>1282857</v>
      </c>
      <c r="N6" s="20">
        <v>1460119</v>
      </c>
      <c r="O6" s="20">
        <v>186316</v>
      </c>
      <c r="P6" s="20">
        <v>-2948741</v>
      </c>
      <c r="Q6" s="20">
        <v>10482010</v>
      </c>
      <c r="R6" s="20">
        <v>7719585</v>
      </c>
      <c r="S6" s="20"/>
      <c r="T6" s="20"/>
      <c r="U6" s="20"/>
      <c r="V6" s="20"/>
      <c r="W6" s="20">
        <v>7968088</v>
      </c>
      <c r="X6" s="20">
        <v>-5126103</v>
      </c>
      <c r="Y6" s="20">
        <v>13094191</v>
      </c>
      <c r="Z6" s="21">
        <v>-255.441433775326</v>
      </c>
      <c r="AA6" s="22">
        <v>-8124795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13572879</v>
      </c>
      <c r="D8" s="18"/>
      <c r="E8" s="19">
        <v>1826963</v>
      </c>
      <c r="F8" s="20">
        <v>13578716</v>
      </c>
      <c r="G8" s="20">
        <v>27961120</v>
      </c>
      <c r="H8" s="20"/>
      <c r="I8" s="20">
        <v>-984719</v>
      </c>
      <c r="J8" s="20">
        <v>26976401</v>
      </c>
      <c r="K8" s="20">
        <v>-63973</v>
      </c>
      <c r="L8" s="20">
        <v>-138666</v>
      </c>
      <c r="M8" s="20">
        <v>3008129</v>
      </c>
      <c r="N8" s="20">
        <v>2805490</v>
      </c>
      <c r="O8" s="20">
        <v>18815</v>
      </c>
      <c r="P8" s="20">
        <v>-260831</v>
      </c>
      <c r="Q8" s="20">
        <v>-1056527</v>
      </c>
      <c r="R8" s="20">
        <v>-1298543</v>
      </c>
      <c r="S8" s="20"/>
      <c r="T8" s="20"/>
      <c r="U8" s="20"/>
      <c r="V8" s="20"/>
      <c r="W8" s="20">
        <v>28483348</v>
      </c>
      <c r="X8" s="20">
        <v>13577276</v>
      </c>
      <c r="Y8" s="20">
        <v>14906072</v>
      </c>
      <c r="Z8" s="21">
        <v>109.786911601414</v>
      </c>
      <c r="AA8" s="22">
        <v>13578716</v>
      </c>
    </row>
    <row r="9" spans="1:27" x14ac:dyDescent="0.25">
      <c r="A9" s="23" t="s">
        <v>38</v>
      </c>
      <c r="B9" s="17" t="s">
        <v>33</v>
      </c>
      <c r="C9" s="18">
        <v>484290</v>
      </c>
      <c r="D9" s="18"/>
      <c r="E9" s="19">
        <v>65744</v>
      </c>
      <c r="F9" s="20">
        <v>484289</v>
      </c>
      <c r="G9" s="20">
        <v>236302</v>
      </c>
      <c r="H9" s="20"/>
      <c r="I9" s="20">
        <v>7101</v>
      </c>
      <c r="J9" s="20">
        <v>243403</v>
      </c>
      <c r="K9" s="20">
        <v>12894</v>
      </c>
      <c r="L9" s="20">
        <v>19854</v>
      </c>
      <c r="M9" s="20">
        <v>14123</v>
      </c>
      <c r="N9" s="20">
        <v>46871</v>
      </c>
      <c r="O9" s="20">
        <v>27599</v>
      </c>
      <c r="P9" s="20">
        <v>6293</v>
      </c>
      <c r="Q9" s="20">
        <v>-2420</v>
      </c>
      <c r="R9" s="20">
        <v>31472</v>
      </c>
      <c r="S9" s="20"/>
      <c r="T9" s="20"/>
      <c r="U9" s="20"/>
      <c r="V9" s="20"/>
      <c r="W9" s="20">
        <v>321746</v>
      </c>
      <c r="X9" s="20">
        <v>484289</v>
      </c>
      <c r="Y9" s="20">
        <v>-162543</v>
      </c>
      <c r="Z9" s="21">
        <v>-33.563223612347173</v>
      </c>
      <c r="AA9" s="22">
        <v>484289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-1263112</v>
      </c>
      <c r="D14" s="29">
        <f>SUM(D6:D13)</f>
        <v>0</v>
      </c>
      <c r="E14" s="30">
        <f t="shared" si="0"/>
        <v>-10112288</v>
      </c>
      <c r="F14" s="31">
        <f t="shared" si="0"/>
        <v>5938210</v>
      </c>
      <c r="G14" s="31">
        <f t="shared" si="0"/>
        <v>27685645</v>
      </c>
      <c r="H14" s="31">
        <f t="shared" si="0"/>
        <v>0</v>
      </c>
      <c r="I14" s="31">
        <f t="shared" si="0"/>
        <v>-1677457</v>
      </c>
      <c r="J14" s="31">
        <f t="shared" si="0"/>
        <v>26008188</v>
      </c>
      <c r="K14" s="31">
        <f t="shared" si="0"/>
        <v>255099</v>
      </c>
      <c r="L14" s="31">
        <f t="shared" si="0"/>
        <v>-247728</v>
      </c>
      <c r="M14" s="31">
        <f t="shared" si="0"/>
        <v>4305109</v>
      </c>
      <c r="N14" s="31">
        <f t="shared" si="0"/>
        <v>4312480</v>
      </c>
      <c r="O14" s="31">
        <f t="shared" si="0"/>
        <v>232730</v>
      </c>
      <c r="P14" s="31">
        <f t="shared" si="0"/>
        <v>-3203279</v>
      </c>
      <c r="Q14" s="31">
        <f t="shared" si="0"/>
        <v>9423063</v>
      </c>
      <c r="R14" s="31">
        <f t="shared" si="0"/>
        <v>6452514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36773182</v>
      </c>
      <c r="X14" s="31">
        <f t="shared" si="0"/>
        <v>8935462</v>
      </c>
      <c r="Y14" s="31">
        <f t="shared" si="0"/>
        <v>27837720</v>
      </c>
      <c r="Z14" s="32">
        <f>+IF(X14&lt;&gt;0,+(Y14/X14)*100,0)</f>
        <v>311.54203330504902</v>
      </c>
      <c r="AA14" s="33">
        <f>SUM(AA6:AA13)</f>
        <v>5938210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18739684</v>
      </c>
      <c r="D18" s="18"/>
      <c r="E18" s="19">
        <v>4997135</v>
      </c>
      <c r="F18" s="20">
        <v>20727089</v>
      </c>
      <c r="G18" s="24">
        <v>5356296</v>
      </c>
      <c r="H18" s="24"/>
      <c r="I18" s="24"/>
      <c r="J18" s="20">
        <v>5356296</v>
      </c>
      <c r="K18" s="24"/>
      <c r="L18" s="24"/>
      <c r="M18" s="20">
        <v>1001704</v>
      </c>
      <c r="N18" s="24">
        <v>1001704</v>
      </c>
      <c r="O18" s="24"/>
      <c r="P18" s="24"/>
      <c r="Q18" s="20">
        <v>3108036</v>
      </c>
      <c r="R18" s="24">
        <v>3108036</v>
      </c>
      <c r="S18" s="24"/>
      <c r="T18" s="20"/>
      <c r="U18" s="24"/>
      <c r="V18" s="24"/>
      <c r="W18" s="24">
        <v>9466036</v>
      </c>
      <c r="X18" s="20">
        <v>20584484</v>
      </c>
      <c r="Y18" s="24">
        <v>-11118448</v>
      </c>
      <c r="Z18" s="25">
        <v>-54.01373189631569</v>
      </c>
      <c r="AA18" s="26">
        <v>20727089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18739684</v>
      </c>
      <c r="D26" s="29">
        <f t="shared" ref="D26:Y26" si="1">SUM(D16:D25)</f>
        <v>0</v>
      </c>
      <c r="E26" s="35">
        <f t="shared" si="1"/>
        <v>4997135</v>
      </c>
      <c r="F26" s="36">
        <f t="shared" si="1"/>
        <v>20727089</v>
      </c>
      <c r="G26" s="36">
        <f t="shared" si="1"/>
        <v>5356296</v>
      </c>
      <c r="H26" s="36">
        <f t="shared" si="1"/>
        <v>0</v>
      </c>
      <c r="I26" s="36">
        <f t="shared" si="1"/>
        <v>0</v>
      </c>
      <c r="J26" s="36">
        <f t="shared" si="1"/>
        <v>5356296</v>
      </c>
      <c r="K26" s="36">
        <f t="shared" si="1"/>
        <v>0</v>
      </c>
      <c r="L26" s="36">
        <f t="shared" si="1"/>
        <v>0</v>
      </c>
      <c r="M26" s="36">
        <f t="shared" si="1"/>
        <v>1001704</v>
      </c>
      <c r="N26" s="36">
        <f t="shared" si="1"/>
        <v>1001704</v>
      </c>
      <c r="O26" s="36">
        <f t="shared" si="1"/>
        <v>0</v>
      </c>
      <c r="P26" s="36">
        <f t="shared" si="1"/>
        <v>0</v>
      </c>
      <c r="Q26" s="36">
        <f t="shared" si="1"/>
        <v>3108036</v>
      </c>
      <c r="R26" s="36">
        <f t="shared" si="1"/>
        <v>3108036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9466036</v>
      </c>
      <c r="X26" s="36">
        <f t="shared" si="1"/>
        <v>20584484</v>
      </c>
      <c r="Y26" s="36">
        <f t="shared" si="1"/>
        <v>-11118448</v>
      </c>
      <c r="Z26" s="37">
        <f>+IF(X26&lt;&gt;0,+(Y26/X26)*100,0)</f>
        <v>-54.01373189631569</v>
      </c>
      <c r="AA26" s="38">
        <f>SUM(AA16:AA25)</f>
        <v>20727089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17476572</v>
      </c>
      <c r="D27" s="29">
        <f>+D14+D26</f>
        <v>0</v>
      </c>
      <c r="E27" s="30">
        <f t="shared" si="2"/>
        <v>-5115153</v>
      </c>
      <c r="F27" s="31">
        <f t="shared" si="2"/>
        <v>26665299</v>
      </c>
      <c r="G27" s="31">
        <f t="shared" si="2"/>
        <v>33041941</v>
      </c>
      <c r="H27" s="31">
        <f t="shared" si="2"/>
        <v>0</v>
      </c>
      <c r="I27" s="31">
        <f t="shared" si="2"/>
        <v>-1677457</v>
      </c>
      <c r="J27" s="31">
        <f t="shared" si="2"/>
        <v>31364484</v>
      </c>
      <c r="K27" s="31">
        <f t="shared" si="2"/>
        <v>255099</v>
      </c>
      <c r="L27" s="31">
        <f t="shared" si="2"/>
        <v>-247728</v>
      </c>
      <c r="M27" s="31">
        <f t="shared" si="2"/>
        <v>5306813</v>
      </c>
      <c r="N27" s="31">
        <f t="shared" si="2"/>
        <v>5314184</v>
      </c>
      <c r="O27" s="31">
        <f t="shared" si="2"/>
        <v>232730</v>
      </c>
      <c r="P27" s="31">
        <f t="shared" si="2"/>
        <v>-3203279</v>
      </c>
      <c r="Q27" s="31">
        <f t="shared" si="2"/>
        <v>12531099</v>
      </c>
      <c r="R27" s="31">
        <f t="shared" si="2"/>
        <v>9560550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46239218</v>
      </c>
      <c r="X27" s="31">
        <f t="shared" si="2"/>
        <v>29519946</v>
      </c>
      <c r="Y27" s="31">
        <f t="shared" si="2"/>
        <v>16719272</v>
      </c>
      <c r="Z27" s="32">
        <f>+IF(X27&lt;&gt;0,+(Y27/X27)*100,0)</f>
        <v>56.637203875643948</v>
      </c>
      <c r="AA27" s="33">
        <f>+AA14+AA26</f>
        <v>26665299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395353</v>
      </c>
      <c r="D32" s="18"/>
      <c r="E32" s="19">
        <v>381089</v>
      </c>
      <c r="F32" s="20">
        <v>395352</v>
      </c>
      <c r="G32" s="20">
        <v>397953</v>
      </c>
      <c r="H32" s="20"/>
      <c r="I32" s="20">
        <v>714</v>
      </c>
      <c r="J32" s="20">
        <v>398667</v>
      </c>
      <c r="K32" s="20"/>
      <c r="L32" s="20">
        <v>550</v>
      </c>
      <c r="M32" s="20">
        <v>2100</v>
      </c>
      <c r="N32" s="20">
        <v>2650</v>
      </c>
      <c r="O32" s="20"/>
      <c r="P32" s="20">
        <v>1700</v>
      </c>
      <c r="Q32" s="20">
        <v>-2005</v>
      </c>
      <c r="R32" s="20">
        <v>-305</v>
      </c>
      <c r="S32" s="20"/>
      <c r="T32" s="20"/>
      <c r="U32" s="20"/>
      <c r="V32" s="20"/>
      <c r="W32" s="20">
        <v>401012</v>
      </c>
      <c r="X32" s="20">
        <v>395352</v>
      </c>
      <c r="Y32" s="20">
        <v>5660</v>
      </c>
      <c r="Z32" s="21">
        <v>1.4316356057386836</v>
      </c>
      <c r="AA32" s="22">
        <v>395352</v>
      </c>
    </row>
    <row r="33" spans="1:27" x14ac:dyDescent="0.25">
      <c r="A33" s="23" t="s">
        <v>61</v>
      </c>
      <c r="B33" s="17" t="s">
        <v>33</v>
      </c>
      <c r="C33" s="18">
        <v>-2652975</v>
      </c>
      <c r="D33" s="18"/>
      <c r="E33" s="19"/>
      <c r="F33" s="20">
        <v>-2652975</v>
      </c>
      <c r="G33" s="20"/>
      <c r="H33" s="20"/>
      <c r="I33" s="20">
        <v>42367</v>
      </c>
      <c r="J33" s="20">
        <v>42367</v>
      </c>
      <c r="K33" s="20">
        <v>390115</v>
      </c>
      <c r="L33" s="20">
        <v>-68118</v>
      </c>
      <c r="M33" s="20">
        <v>83278</v>
      </c>
      <c r="N33" s="20">
        <v>405275</v>
      </c>
      <c r="O33" s="20">
        <v>700</v>
      </c>
      <c r="P33" s="20">
        <v>681395</v>
      </c>
      <c r="Q33" s="20">
        <v>-510962</v>
      </c>
      <c r="R33" s="20">
        <v>171133</v>
      </c>
      <c r="S33" s="20"/>
      <c r="T33" s="20"/>
      <c r="U33" s="20"/>
      <c r="V33" s="20"/>
      <c r="W33" s="20">
        <v>618775</v>
      </c>
      <c r="X33" s="20">
        <v>-2652975</v>
      </c>
      <c r="Y33" s="20">
        <v>3271750</v>
      </c>
      <c r="Z33" s="21">
        <v>-123.32381571631848</v>
      </c>
      <c r="AA33" s="22">
        <v>-2652975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-2257622</v>
      </c>
      <c r="D38" s="29">
        <f t="shared" ref="D38:Y38" si="3">SUM(D30:D37)</f>
        <v>0</v>
      </c>
      <c r="E38" s="30">
        <f t="shared" si="3"/>
        <v>381089</v>
      </c>
      <c r="F38" s="31">
        <f t="shared" si="3"/>
        <v>-2257623</v>
      </c>
      <c r="G38" s="31">
        <f t="shared" si="3"/>
        <v>397953</v>
      </c>
      <c r="H38" s="31">
        <f t="shared" si="3"/>
        <v>0</v>
      </c>
      <c r="I38" s="31">
        <f t="shared" si="3"/>
        <v>43081</v>
      </c>
      <c r="J38" s="31">
        <f t="shared" si="3"/>
        <v>441034</v>
      </c>
      <c r="K38" s="31">
        <f t="shared" si="3"/>
        <v>390115</v>
      </c>
      <c r="L38" s="31">
        <f t="shared" si="3"/>
        <v>-67568</v>
      </c>
      <c r="M38" s="31">
        <f t="shared" si="3"/>
        <v>85378</v>
      </c>
      <c r="N38" s="31">
        <f t="shared" si="3"/>
        <v>407925</v>
      </c>
      <c r="O38" s="31">
        <f t="shared" si="3"/>
        <v>700</v>
      </c>
      <c r="P38" s="31">
        <f t="shared" si="3"/>
        <v>683095</v>
      </c>
      <c r="Q38" s="31">
        <f t="shared" si="3"/>
        <v>-512967</v>
      </c>
      <c r="R38" s="31">
        <f t="shared" si="3"/>
        <v>170828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1019787</v>
      </c>
      <c r="X38" s="31">
        <f t="shared" si="3"/>
        <v>-2257623</v>
      </c>
      <c r="Y38" s="31">
        <f t="shared" si="3"/>
        <v>3277410</v>
      </c>
      <c r="Z38" s="32">
        <f>+IF(X38&lt;&gt;0,+(Y38/X38)*100,0)</f>
        <v>-145.17082790173558</v>
      </c>
      <c r="AA38" s="33">
        <f>SUM(AA30:AA37)</f>
        <v>-2257623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-2257622</v>
      </c>
      <c r="D45" s="29">
        <f>+D38+D44</f>
        <v>0</v>
      </c>
      <c r="E45" s="30">
        <f t="shared" si="5"/>
        <v>381089</v>
      </c>
      <c r="F45" s="31">
        <f t="shared" si="5"/>
        <v>-2257623</v>
      </c>
      <c r="G45" s="31">
        <f t="shared" si="5"/>
        <v>397953</v>
      </c>
      <c r="H45" s="31">
        <f t="shared" si="5"/>
        <v>0</v>
      </c>
      <c r="I45" s="31">
        <f t="shared" si="5"/>
        <v>43081</v>
      </c>
      <c r="J45" s="31">
        <f t="shared" si="5"/>
        <v>441034</v>
      </c>
      <c r="K45" s="31">
        <f t="shared" si="5"/>
        <v>390115</v>
      </c>
      <c r="L45" s="31">
        <f t="shared" si="5"/>
        <v>-67568</v>
      </c>
      <c r="M45" s="31">
        <f t="shared" si="5"/>
        <v>85378</v>
      </c>
      <c r="N45" s="31">
        <f t="shared" si="5"/>
        <v>407925</v>
      </c>
      <c r="O45" s="31">
        <f t="shared" si="5"/>
        <v>700</v>
      </c>
      <c r="P45" s="31">
        <f t="shared" si="5"/>
        <v>683095</v>
      </c>
      <c r="Q45" s="31">
        <f t="shared" si="5"/>
        <v>-512967</v>
      </c>
      <c r="R45" s="31">
        <f t="shared" si="5"/>
        <v>170828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1019787</v>
      </c>
      <c r="X45" s="31">
        <f t="shared" si="5"/>
        <v>-2257623</v>
      </c>
      <c r="Y45" s="31">
        <f t="shared" si="5"/>
        <v>3277410</v>
      </c>
      <c r="Z45" s="32">
        <f>+IF(X45&lt;&gt;0,+(Y45/X45)*100,0)</f>
        <v>-145.17082790173558</v>
      </c>
      <c r="AA45" s="33">
        <f>+AA38+AA44</f>
        <v>-2257623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19734194</v>
      </c>
      <c r="D46" s="42">
        <f t="shared" si="6"/>
        <v>0</v>
      </c>
      <c r="E46" s="43">
        <f t="shared" si="6"/>
        <v>-5496242</v>
      </c>
      <c r="F46" s="44">
        <f t="shared" si="6"/>
        <v>28922922</v>
      </c>
      <c r="G46" s="44">
        <f t="shared" si="6"/>
        <v>32643988</v>
      </c>
      <c r="H46" s="44">
        <f t="shared" si="6"/>
        <v>0</v>
      </c>
      <c r="I46" s="44">
        <f t="shared" si="6"/>
        <v>-1720538</v>
      </c>
      <c r="J46" s="44">
        <f t="shared" si="6"/>
        <v>30923450</v>
      </c>
      <c r="K46" s="44">
        <f t="shared" si="6"/>
        <v>-135016</v>
      </c>
      <c r="L46" s="44">
        <f t="shared" si="6"/>
        <v>-180160</v>
      </c>
      <c r="M46" s="44">
        <f t="shared" si="6"/>
        <v>5221435</v>
      </c>
      <c r="N46" s="44">
        <f t="shared" si="6"/>
        <v>4906259</v>
      </c>
      <c r="O46" s="44">
        <f t="shared" si="6"/>
        <v>232030</v>
      </c>
      <c r="P46" s="44">
        <f t="shared" si="6"/>
        <v>-3886374</v>
      </c>
      <c r="Q46" s="44">
        <f t="shared" si="6"/>
        <v>13044066</v>
      </c>
      <c r="R46" s="44">
        <f t="shared" si="6"/>
        <v>9389722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45219431</v>
      </c>
      <c r="X46" s="44">
        <f t="shared" si="6"/>
        <v>31777569</v>
      </c>
      <c r="Y46" s="44">
        <f t="shared" si="6"/>
        <v>13441862</v>
      </c>
      <c r="Z46" s="45">
        <f>+IF(X46&lt;&gt;0,+(Y46/X46)*100,0)</f>
        <v>42.299843641280425</v>
      </c>
      <c r="AA46" s="46">
        <f>+AA27-AA45</f>
        <v>28922922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9571630</v>
      </c>
      <c r="D48" s="18"/>
      <c r="E48" s="19">
        <v>-20091935</v>
      </c>
      <c r="F48" s="20">
        <v>4183090</v>
      </c>
      <c r="G48" s="20">
        <v>8110551</v>
      </c>
      <c r="H48" s="20"/>
      <c r="I48" s="20">
        <v>-1021706</v>
      </c>
      <c r="J48" s="20">
        <v>7088845</v>
      </c>
      <c r="K48" s="20">
        <v>-557243</v>
      </c>
      <c r="L48" s="20">
        <v>1845775</v>
      </c>
      <c r="M48" s="20">
        <v>1738425</v>
      </c>
      <c r="N48" s="20">
        <v>3026957</v>
      </c>
      <c r="O48" s="20">
        <v>-165948</v>
      </c>
      <c r="P48" s="20">
        <v>-3755099</v>
      </c>
      <c r="Q48" s="20">
        <v>2900450</v>
      </c>
      <c r="R48" s="20">
        <v>-1020597</v>
      </c>
      <c r="S48" s="20"/>
      <c r="T48" s="20"/>
      <c r="U48" s="20"/>
      <c r="V48" s="20"/>
      <c r="W48" s="20">
        <v>9095205</v>
      </c>
      <c r="X48" s="20">
        <v>7037737</v>
      </c>
      <c r="Y48" s="20">
        <v>2057468</v>
      </c>
      <c r="Z48" s="47">
        <v>29.234795218974508</v>
      </c>
      <c r="AA48" s="22">
        <v>4183090</v>
      </c>
    </row>
    <row r="49" spans="1:27" x14ac:dyDescent="0.25">
      <c r="A49" s="23" t="s">
        <v>75</v>
      </c>
      <c r="B49" s="17" t="s">
        <v>33</v>
      </c>
      <c r="C49" s="18">
        <v>11347812</v>
      </c>
      <c r="D49" s="18"/>
      <c r="E49" s="19">
        <v>11347811</v>
      </c>
      <c r="F49" s="20">
        <v>11347811</v>
      </c>
      <c r="G49" s="20">
        <v>11347812</v>
      </c>
      <c r="H49" s="20"/>
      <c r="I49" s="20"/>
      <c r="J49" s="20">
        <v>11347812</v>
      </c>
      <c r="K49" s="20"/>
      <c r="L49" s="20"/>
      <c r="M49" s="20">
        <v>-28378</v>
      </c>
      <c r="N49" s="20">
        <v>-28378</v>
      </c>
      <c r="O49" s="20"/>
      <c r="P49" s="20"/>
      <c r="Q49" s="20">
        <v>28378</v>
      </c>
      <c r="R49" s="20">
        <v>28378</v>
      </c>
      <c r="S49" s="20"/>
      <c r="T49" s="20"/>
      <c r="U49" s="20"/>
      <c r="V49" s="20"/>
      <c r="W49" s="20">
        <v>11347812</v>
      </c>
      <c r="X49" s="20">
        <v>11347811</v>
      </c>
      <c r="Y49" s="20">
        <v>1</v>
      </c>
      <c r="Z49" s="47"/>
      <c r="AA49" s="22">
        <v>11347811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20919442</v>
      </c>
      <c r="D51" s="50">
        <f t="shared" ref="D51:Y51" si="7">SUM(D48:D50)</f>
        <v>0</v>
      </c>
      <c r="E51" s="51">
        <f t="shared" si="7"/>
        <v>-8744124</v>
      </c>
      <c r="F51" s="52">
        <f t="shared" si="7"/>
        <v>15530901</v>
      </c>
      <c r="G51" s="52">
        <f t="shared" si="7"/>
        <v>19458363</v>
      </c>
      <c r="H51" s="52">
        <f t="shared" si="7"/>
        <v>0</v>
      </c>
      <c r="I51" s="52">
        <f t="shared" si="7"/>
        <v>-1021706</v>
      </c>
      <c r="J51" s="52">
        <f t="shared" si="7"/>
        <v>18436657</v>
      </c>
      <c r="K51" s="52">
        <f t="shared" si="7"/>
        <v>-557243</v>
      </c>
      <c r="L51" s="52">
        <f t="shared" si="7"/>
        <v>1845775</v>
      </c>
      <c r="M51" s="52">
        <f t="shared" si="7"/>
        <v>1710047</v>
      </c>
      <c r="N51" s="52">
        <f t="shared" si="7"/>
        <v>2998579</v>
      </c>
      <c r="O51" s="52">
        <f t="shared" si="7"/>
        <v>-165948</v>
      </c>
      <c r="P51" s="52">
        <f t="shared" si="7"/>
        <v>-3755099</v>
      </c>
      <c r="Q51" s="52">
        <f t="shared" si="7"/>
        <v>2928828</v>
      </c>
      <c r="R51" s="52">
        <f t="shared" si="7"/>
        <v>-992219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20443017</v>
      </c>
      <c r="X51" s="52">
        <f t="shared" si="7"/>
        <v>18385548</v>
      </c>
      <c r="Y51" s="52">
        <f t="shared" si="7"/>
        <v>2057469</v>
      </c>
      <c r="Z51" s="53">
        <f>+IF(X51&lt;&gt;0,+(Y51/X51)*100,0)</f>
        <v>11.190686293386523</v>
      </c>
      <c r="AA51" s="54">
        <f>SUM(AA48:AA50)</f>
        <v>15530901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10386198</v>
      </c>
      <c r="D8" s="18"/>
      <c r="E8" s="19">
        <v>-3447112</v>
      </c>
      <c r="F8" s="20">
        <v>-3447112</v>
      </c>
      <c r="G8" s="20"/>
      <c r="H8" s="20">
        <v>-1201051</v>
      </c>
      <c r="I8" s="20">
        <v>3000854</v>
      </c>
      <c r="J8" s="20">
        <v>1799803</v>
      </c>
      <c r="K8" s="20">
        <v>679101</v>
      </c>
      <c r="L8" s="20"/>
      <c r="M8" s="20">
        <v>10650947</v>
      </c>
      <c r="N8" s="20">
        <v>11330048</v>
      </c>
      <c r="O8" s="20">
        <v>-70221</v>
      </c>
      <c r="P8" s="20">
        <v>992492</v>
      </c>
      <c r="Q8" s="20"/>
      <c r="R8" s="20">
        <v>922271</v>
      </c>
      <c r="S8" s="20"/>
      <c r="T8" s="20"/>
      <c r="U8" s="20"/>
      <c r="V8" s="20"/>
      <c r="W8" s="20">
        <v>14052122</v>
      </c>
      <c r="X8" s="20">
        <v>-2585331</v>
      </c>
      <c r="Y8" s="20">
        <v>16637453</v>
      </c>
      <c r="Z8" s="21">
        <v>-643.53280102238364</v>
      </c>
      <c r="AA8" s="22">
        <v>-3447112</v>
      </c>
    </row>
    <row r="9" spans="1:27" x14ac:dyDescent="0.25">
      <c r="A9" s="23" t="s">
        <v>38</v>
      </c>
      <c r="B9" s="17" t="s">
        <v>33</v>
      </c>
      <c r="C9" s="18">
        <v>-1154842</v>
      </c>
      <c r="D9" s="18"/>
      <c r="E9" s="19">
        <v>3321600</v>
      </c>
      <c r="F9" s="20">
        <v>3321600</v>
      </c>
      <c r="G9" s="20"/>
      <c r="H9" s="20"/>
      <c r="I9" s="20">
        <v>-1154842</v>
      </c>
      <c r="J9" s="20">
        <v>-1154842</v>
      </c>
      <c r="K9" s="20"/>
      <c r="L9" s="20"/>
      <c r="M9" s="20">
        <v>-1154842</v>
      </c>
      <c r="N9" s="20">
        <v>-1154842</v>
      </c>
      <c r="O9" s="20"/>
      <c r="P9" s="20"/>
      <c r="Q9" s="20"/>
      <c r="R9" s="20"/>
      <c r="S9" s="20"/>
      <c r="T9" s="20"/>
      <c r="U9" s="20"/>
      <c r="V9" s="20"/>
      <c r="W9" s="20">
        <v>-2309684</v>
      </c>
      <c r="X9" s="20">
        <v>2491200</v>
      </c>
      <c r="Y9" s="20">
        <v>-4800884</v>
      </c>
      <c r="Z9" s="21">
        <v>-192.71371226718048</v>
      </c>
      <c r="AA9" s="22">
        <v>3321600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9231356</v>
      </c>
      <c r="D14" s="29">
        <f>SUM(D6:D13)</f>
        <v>0</v>
      </c>
      <c r="E14" s="30">
        <f t="shared" si="0"/>
        <v>-125512</v>
      </c>
      <c r="F14" s="31">
        <f t="shared" si="0"/>
        <v>-125512</v>
      </c>
      <c r="G14" s="31">
        <f t="shared" si="0"/>
        <v>0</v>
      </c>
      <c r="H14" s="31">
        <f t="shared" si="0"/>
        <v>-1201051</v>
      </c>
      <c r="I14" s="31">
        <f t="shared" si="0"/>
        <v>1846012</v>
      </c>
      <c r="J14" s="31">
        <f t="shared" si="0"/>
        <v>644961</v>
      </c>
      <c r="K14" s="31">
        <f t="shared" si="0"/>
        <v>679101</v>
      </c>
      <c r="L14" s="31">
        <f t="shared" si="0"/>
        <v>0</v>
      </c>
      <c r="M14" s="31">
        <f t="shared" si="0"/>
        <v>9496105</v>
      </c>
      <c r="N14" s="31">
        <f t="shared" si="0"/>
        <v>10175206</v>
      </c>
      <c r="O14" s="31">
        <f t="shared" si="0"/>
        <v>-70221</v>
      </c>
      <c r="P14" s="31">
        <f t="shared" si="0"/>
        <v>992492</v>
      </c>
      <c r="Q14" s="31">
        <f t="shared" si="0"/>
        <v>0</v>
      </c>
      <c r="R14" s="31">
        <f t="shared" si="0"/>
        <v>922271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11742438</v>
      </c>
      <c r="X14" s="31">
        <f t="shared" si="0"/>
        <v>-94131</v>
      </c>
      <c r="Y14" s="31">
        <f t="shared" si="0"/>
        <v>11836569</v>
      </c>
      <c r="Z14" s="32">
        <f>+IF(X14&lt;&gt;0,+(Y14/X14)*100,0)</f>
        <v>-12574.570545303885</v>
      </c>
      <c r="AA14" s="33">
        <f>SUM(AA6:AA13)</f>
        <v>-125512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162293313</v>
      </c>
      <c r="D18" s="18"/>
      <c r="E18" s="19">
        <v>70180746</v>
      </c>
      <c r="F18" s="20">
        <v>70180746</v>
      </c>
      <c r="G18" s="24"/>
      <c r="H18" s="24">
        <v>46299926</v>
      </c>
      <c r="I18" s="24"/>
      <c r="J18" s="20">
        <v>46299926</v>
      </c>
      <c r="K18" s="24">
        <v>51670472</v>
      </c>
      <c r="L18" s="24"/>
      <c r="M18" s="20">
        <v>162473315</v>
      </c>
      <c r="N18" s="24">
        <v>214143787</v>
      </c>
      <c r="O18" s="24"/>
      <c r="P18" s="24"/>
      <c r="Q18" s="20"/>
      <c r="R18" s="24"/>
      <c r="S18" s="24"/>
      <c r="T18" s="20"/>
      <c r="U18" s="24"/>
      <c r="V18" s="24"/>
      <c r="W18" s="24">
        <v>260443713</v>
      </c>
      <c r="X18" s="20">
        <v>52635555</v>
      </c>
      <c r="Y18" s="24">
        <v>207808158</v>
      </c>
      <c r="Z18" s="25">
        <v>394.80567460531194</v>
      </c>
      <c r="AA18" s="26">
        <v>70180746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162293313</v>
      </c>
      <c r="D26" s="29">
        <f t="shared" ref="D26:Y26" si="1">SUM(D16:D25)</f>
        <v>0</v>
      </c>
      <c r="E26" s="35">
        <f t="shared" si="1"/>
        <v>70180746</v>
      </c>
      <c r="F26" s="36">
        <f t="shared" si="1"/>
        <v>70180746</v>
      </c>
      <c r="G26" s="36">
        <f t="shared" si="1"/>
        <v>0</v>
      </c>
      <c r="H26" s="36">
        <f t="shared" si="1"/>
        <v>46299926</v>
      </c>
      <c r="I26" s="36">
        <f t="shared" si="1"/>
        <v>0</v>
      </c>
      <c r="J26" s="36">
        <f t="shared" si="1"/>
        <v>46299926</v>
      </c>
      <c r="K26" s="36">
        <f t="shared" si="1"/>
        <v>51670472</v>
      </c>
      <c r="L26" s="36">
        <f t="shared" si="1"/>
        <v>0</v>
      </c>
      <c r="M26" s="36">
        <f t="shared" si="1"/>
        <v>162473315</v>
      </c>
      <c r="N26" s="36">
        <f t="shared" si="1"/>
        <v>214143787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260443713</v>
      </c>
      <c r="X26" s="36">
        <f t="shared" si="1"/>
        <v>52635555</v>
      </c>
      <c r="Y26" s="36">
        <f t="shared" si="1"/>
        <v>207808158</v>
      </c>
      <c r="Z26" s="37">
        <f>+IF(X26&lt;&gt;0,+(Y26/X26)*100,0)</f>
        <v>394.80567460531194</v>
      </c>
      <c r="AA26" s="38">
        <f>SUM(AA16:AA25)</f>
        <v>70180746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171524669</v>
      </c>
      <c r="D27" s="29">
        <f>+D14+D26</f>
        <v>0</v>
      </c>
      <c r="E27" s="30">
        <f t="shared" si="2"/>
        <v>70055234</v>
      </c>
      <c r="F27" s="31">
        <f t="shared" si="2"/>
        <v>70055234</v>
      </c>
      <c r="G27" s="31">
        <f t="shared" si="2"/>
        <v>0</v>
      </c>
      <c r="H27" s="31">
        <f t="shared" si="2"/>
        <v>45098875</v>
      </c>
      <c r="I27" s="31">
        <f t="shared" si="2"/>
        <v>1846012</v>
      </c>
      <c r="J27" s="31">
        <f t="shared" si="2"/>
        <v>46944887</v>
      </c>
      <c r="K27" s="31">
        <f t="shared" si="2"/>
        <v>52349573</v>
      </c>
      <c r="L27" s="31">
        <f t="shared" si="2"/>
        <v>0</v>
      </c>
      <c r="M27" s="31">
        <f t="shared" si="2"/>
        <v>171969420</v>
      </c>
      <c r="N27" s="31">
        <f t="shared" si="2"/>
        <v>224318993</v>
      </c>
      <c r="O27" s="31">
        <f t="shared" si="2"/>
        <v>-70221</v>
      </c>
      <c r="P27" s="31">
        <f t="shared" si="2"/>
        <v>992492</v>
      </c>
      <c r="Q27" s="31">
        <f t="shared" si="2"/>
        <v>0</v>
      </c>
      <c r="R27" s="31">
        <f t="shared" si="2"/>
        <v>922271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272186151</v>
      </c>
      <c r="X27" s="31">
        <f t="shared" si="2"/>
        <v>52541424</v>
      </c>
      <c r="Y27" s="31">
        <f t="shared" si="2"/>
        <v>219644727</v>
      </c>
      <c r="Z27" s="32">
        <f>+IF(X27&lt;&gt;0,+(Y27/X27)*100,0)</f>
        <v>418.04106222929931</v>
      </c>
      <c r="AA27" s="33">
        <f>+AA14+AA26</f>
        <v>70055234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679158</v>
      </c>
      <c r="D32" s="18"/>
      <c r="E32" s="19"/>
      <c r="F32" s="20"/>
      <c r="G32" s="20"/>
      <c r="H32" s="20">
        <v>332127</v>
      </c>
      <c r="I32" s="20"/>
      <c r="J32" s="20">
        <v>332127</v>
      </c>
      <c r="K32" s="20"/>
      <c r="L32" s="20"/>
      <c r="M32" s="20">
        <v>679158</v>
      </c>
      <c r="N32" s="20">
        <v>679158</v>
      </c>
      <c r="O32" s="20"/>
      <c r="P32" s="20"/>
      <c r="Q32" s="20"/>
      <c r="R32" s="20"/>
      <c r="S32" s="20"/>
      <c r="T32" s="20"/>
      <c r="U32" s="20"/>
      <c r="V32" s="20"/>
      <c r="W32" s="20">
        <v>1011285</v>
      </c>
      <c r="X32" s="20"/>
      <c r="Y32" s="20">
        <v>1011285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145263758</v>
      </c>
      <c r="D33" s="18"/>
      <c r="E33" s="19">
        <v>438107</v>
      </c>
      <c r="F33" s="20">
        <v>438107</v>
      </c>
      <c r="G33" s="20"/>
      <c r="H33" s="20">
        <v>153310720</v>
      </c>
      <c r="I33" s="20">
        <v>-4928176</v>
      </c>
      <c r="J33" s="20">
        <v>148382544</v>
      </c>
      <c r="K33" s="20">
        <v>1676799</v>
      </c>
      <c r="L33" s="20"/>
      <c r="M33" s="20">
        <v>146928410</v>
      </c>
      <c r="N33" s="20">
        <v>148605209</v>
      </c>
      <c r="O33" s="20">
        <v>3726009</v>
      </c>
      <c r="P33" s="20">
        <v>1712658</v>
      </c>
      <c r="Q33" s="20"/>
      <c r="R33" s="20">
        <v>5438667</v>
      </c>
      <c r="S33" s="20"/>
      <c r="T33" s="20"/>
      <c r="U33" s="20"/>
      <c r="V33" s="20"/>
      <c r="W33" s="20">
        <v>302426420</v>
      </c>
      <c r="X33" s="20">
        <v>328581</v>
      </c>
      <c r="Y33" s="20">
        <v>302097839</v>
      </c>
      <c r="Z33" s="21">
        <v>91940.14230889795</v>
      </c>
      <c r="AA33" s="22">
        <v>438107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145942916</v>
      </c>
      <c r="D38" s="29">
        <f t="shared" ref="D38:Y38" si="3">SUM(D30:D37)</f>
        <v>0</v>
      </c>
      <c r="E38" s="30">
        <f t="shared" si="3"/>
        <v>438107</v>
      </c>
      <c r="F38" s="31">
        <f t="shared" si="3"/>
        <v>438107</v>
      </c>
      <c r="G38" s="31">
        <f t="shared" si="3"/>
        <v>0</v>
      </c>
      <c r="H38" s="31">
        <f t="shared" si="3"/>
        <v>153642847</v>
      </c>
      <c r="I38" s="31">
        <f t="shared" si="3"/>
        <v>-4928176</v>
      </c>
      <c r="J38" s="31">
        <f t="shared" si="3"/>
        <v>148714671</v>
      </c>
      <c r="K38" s="31">
        <f t="shared" si="3"/>
        <v>1676799</v>
      </c>
      <c r="L38" s="31">
        <f t="shared" si="3"/>
        <v>0</v>
      </c>
      <c r="M38" s="31">
        <f t="shared" si="3"/>
        <v>147607568</v>
      </c>
      <c r="N38" s="31">
        <f t="shared" si="3"/>
        <v>149284367</v>
      </c>
      <c r="O38" s="31">
        <f t="shared" si="3"/>
        <v>3726009</v>
      </c>
      <c r="P38" s="31">
        <f t="shared" si="3"/>
        <v>1712658</v>
      </c>
      <c r="Q38" s="31">
        <f t="shared" si="3"/>
        <v>0</v>
      </c>
      <c r="R38" s="31">
        <f t="shared" si="3"/>
        <v>5438667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303437705</v>
      </c>
      <c r="X38" s="31">
        <f t="shared" si="3"/>
        <v>328581</v>
      </c>
      <c r="Y38" s="31">
        <f t="shared" si="3"/>
        <v>303109124</v>
      </c>
      <c r="Z38" s="32">
        <f>+IF(X38&lt;&gt;0,+(Y38/X38)*100,0)</f>
        <v>92247.915734628594</v>
      </c>
      <c r="AA38" s="33">
        <f>SUM(AA30:AA37)</f>
        <v>438107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145942916</v>
      </c>
      <c r="D45" s="29">
        <f>+D38+D44</f>
        <v>0</v>
      </c>
      <c r="E45" s="30">
        <f t="shared" si="5"/>
        <v>438107</v>
      </c>
      <c r="F45" s="31">
        <f t="shared" si="5"/>
        <v>438107</v>
      </c>
      <c r="G45" s="31">
        <f t="shared" si="5"/>
        <v>0</v>
      </c>
      <c r="H45" s="31">
        <f t="shared" si="5"/>
        <v>153642847</v>
      </c>
      <c r="I45" s="31">
        <f t="shared" si="5"/>
        <v>-4928176</v>
      </c>
      <c r="J45" s="31">
        <f t="shared" si="5"/>
        <v>148714671</v>
      </c>
      <c r="K45" s="31">
        <f t="shared" si="5"/>
        <v>1676799</v>
      </c>
      <c r="L45" s="31">
        <f t="shared" si="5"/>
        <v>0</v>
      </c>
      <c r="M45" s="31">
        <f t="shared" si="5"/>
        <v>147607568</v>
      </c>
      <c r="N45" s="31">
        <f t="shared" si="5"/>
        <v>149284367</v>
      </c>
      <c r="O45" s="31">
        <f t="shared" si="5"/>
        <v>3726009</v>
      </c>
      <c r="P45" s="31">
        <f t="shared" si="5"/>
        <v>1712658</v>
      </c>
      <c r="Q45" s="31">
        <f t="shared" si="5"/>
        <v>0</v>
      </c>
      <c r="R45" s="31">
        <f t="shared" si="5"/>
        <v>5438667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303437705</v>
      </c>
      <c r="X45" s="31">
        <f t="shared" si="5"/>
        <v>328581</v>
      </c>
      <c r="Y45" s="31">
        <f t="shared" si="5"/>
        <v>303109124</v>
      </c>
      <c r="Z45" s="32">
        <f>+IF(X45&lt;&gt;0,+(Y45/X45)*100,0)</f>
        <v>92247.915734628594</v>
      </c>
      <c r="AA45" s="33">
        <f>+AA38+AA44</f>
        <v>438107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25581753</v>
      </c>
      <c r="D46" s="42">
        <f t="shared" si="6"/>
        <v>0</v>
      </c>
      <c r="E46" s="43">
        <f t="shared" si="6"/>
        <v>69617127</v>
      </c>
      <c r="F46" s="44">
        <f t="shared" si="6"/>
        <v>69617127</v>
      </c>
      <c r="G46" s="44">
        <f t="shared" si="6"/>
        <v>0</v>
      </c>
      <c r="H46" s="44">
        <f t="shared" si="6"/>
        <v>-108543972</v>
      </c>
      <c r="I46" s="44">
        <f t="shared" si="6"/>
        <v>6774188</v>
      </c>
      <c r="J46" s="44">
        <f t="shared" si="6"/>
        <v>-101769784</v>
      </c>
      <c r="K46" s="44">
        <f t="shared" si="6"/>
        <v>50672774</v>
      </c>
      <c r="L46" s="44">
        <f t="shared" si="6"/>
        <v>0</v>
      </c>
      <c r="M46" s="44">
        <f t="shared" si="6"/>
        <v>24361852</v>
      </c>
      <c r="N46" s="44">
        <f t="shared" si="6"/>
        <v>75034626</v>
      </c>
      <c r="O46" s="44">
        <f t="shared" si="6"/>
        <v>-3796230</v>
      </c>
      <c r="P46" s="44">
        <f t="shared" si="6"/>
        <v>-720166</v>
      </c>
      <c r="Q46" s="44">
        <f t="shared" si="6"/>
        <v>0</v>
      </c>
      <c r="R46" s="44">
        <f t="shared" si="6"/>
        <v>-4516396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-31251554</v>
      </c>
      <c r="X46" s="44">
        <f t="shared" si="6"/>
        <v>52212843</v>
      </c>
      <c r="Y46" s="44">
        <f t="shared" si="6"/>
        <v>-83464397</v>
      </c>
      <c r="Z46" s="45">
        <f>+IF(X46&lt;&gt;0,+(Y46/X46)*100,0)</f>
        <v>-159.85415120950225</v>
      </c>
      <c r="AA46" s="46">
        <f>+AA27-AA45</f>
        <v>69617127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-108408033</v>
      </c>
      <c r="D48" s="18"/>
      <c r="E48" s="19"/>
      <c r="F48" s="20">
        <v>-13394265</v>
      </c>
      <c r="G48" s="20"/>
      <c r="H48" s="20">
        <v>-82512476</v>
      </c>
      <c r="I48" s="20">
        <v>-1912202</v>
      </c>
      <c r="J48" s="20">
        <v>-84424678</v>
      </c>
      <c r="K48" s="20">
        <v>-802125</v>
      </c>
      <c r="L48" s="20"/>
      <c r="M48" s="20">
        <v>-109719060</v>
      </c>
      <c r="N48" s="20">
        <v>-110521185</v>
      </c>
      <c r="O48" s="20">
        <v>-2738559</v>
      </c>
      <c r="P48" s="20">
        <v>581706</v>
      </c>
      <c r="Q48" s="20">
        <v>-117444</v>
      </c>
      <c r="R48" s="20">
        <v>-2274297</v>
      </c>
      <c r="S48" s="20"/>
      <c r="T48" s="20"/>
      <c r="U48" s="20"/>
      <c r="V48" s="20"/>
      <c r="W48" s="20">
        <v>-197220160</v>
      </c>
      <c r="X48" s="20">
        <v>-5357706</v>
      </c>
      <c r="Y48" s="20">
        <v>-191862454</v>
      </c>
      <c r="Z48" s="47">
        <v>3581.056034056367</v>
      </c>
      <c r="AA48" s="22">
        <v>-13394265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-108408033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-13394265</v>
      </c>
      <c r="G51" s="52">
        <f t="shared" si="7"/>
        <v>0</v>
      </c>
      <c r="H51" s="52">
        <f t="shared" si="7"/>
        <v>-82512476</v>
      </c>
      <c r="I51" s="52">
        <f t="shared" si="7"/>
        <v>-1912202</v>
      </c>
      <c r="J51" s="52">
        <f t="shared" si="7"/>
        <v>-84424678</v>
      </c>
      <c r="K51" s="52">
        <f t="shared" si="7"/>
        <v>-802125</v>
      </c>
      <c r="L51" s="52">
        <f t="shared" si="7"/>
        <v>0</v>
      </c>
      <c r="M51" s="52">
        <f t="shared" si="7"/>
        <v>-109719060</v>
      </c>
      <c r="N51" s="52">
        <f t="shared" si="7"/>
        <v>-110521185</v>
      </c>
      <c r="O51" s="52">
        <f t="shared" si="7"/>
        <v>-2738559</v>
      </c>
      <c r="P51" s="52">
        <f t="shared" si="7"/>
        <v>581706</v>
      </c>
      <c r="Q51" s="52">
        <f t="shared" si="7"/>
        <v>-117444</v>
      </c>
      <c r="R51" s="52">
        <f t="shared" si="7"/>
        <v>-2274297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-197220160</v>
      </c>
      <c r="X51" s="52">
        <f t="shared" si="7"/>
        <v>-5357706</v>
      </c>
      <c r="Y51" s="52">
        <f t="shared" si="7"/>
        <v>-191862454</v>
      </c>
      <c r="Z51" s="53">
        <f>+IF(X51&lt;&gt;0,+(Y51/X51)*100,0)</f>
        <v>3581.056034056367</v>
      </c>
      <c r="AA51" s="54">
        <f>SUM(AA48:AA50)</f>
        <v>-13394265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>
        <v>180000</v>
      </c>
      <c r="Q6" s="20">
        <v>-1806982</v>
      </c>
      <c r="R6" s="20">
        <v>-1626982</v>
      </c>
      <c r="S6" s="20"/>
      <c r="T6" s="20"/>
      <c r="U6" s="20"/>
      <c r="V6" s="20"/>
      <c r="W6" s="20">
        <v>-1626982</v>
      </c>
      <c r="X6" s="20"/>
      <c r="Y6" s="20">
        <v>-1626982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>
        <v>229568</v>
      </c>
      <c r="Q8" s="20">
        <v>168436</v>
      </c>
      <c r="R8" s="20">
        <v>398004</v>
      </c>
      <c r="S8" s="20"/>
      <c r="T8" s="20"/>
      <c r="U8" s="20"/>
      <c r="V8" s="20"/>
      <c r="W8" s="20">
        <v>398004</v>
      </c>
      <c r="X8" s="20"/>
      <c r="Y8" s="20">
        <v>398004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>
        <v>235498</v>
      </c>
      <c r="R12" s="24">
        <v>235498</v>
      </c>
      <c r="S12" s="24"/>
      <c r="T12" s="20"/>
      <c r="U12" s="24"/>
      <c r="V12" s="24"/>
      <c r="W12" s="24">
        <v>235498</v>
      </c>
      <c r="X12" s="20"/>
      <c r="Y12" s="24">
        <v>235498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409568</v>
      </c>
      <c r="Q14" s="31">
        <f t="shared" si="0"/>
        <v>-1403048</v>
      </c>
      <c r="R14" s="31">
        <f t="shared" si="0"/>
        <v>-993480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-993480</v>
      </c>
      <c r="X14" s="31">
        <f t="shared" si="0"/>
        <v>0</v>
      </c>
      <c r="Y14" s="31">
        <f t="shared" si="0"/>
        <v>-993480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1449445</v>
      </c>
      <c r="D18" s="18"/>
      <c r="E18" s="19">
        <v>5910000</v>
      </c>
      <c r="F18" s="20">
        <v>60589696</v>
      </c>
      <c r="G18" s="24"/>
      <c r="H18" s="24">
        <v>568964</v>
      </c>
      <c r="I18" s="24">
        <v>329664</v>
      </c>
      <c r="J18" s="20">
        <v>898628</v>
      </c>
      <c r="K18" s="24">
        <v>576223</v>
      </c>
      <c r="L18" s="24">
        <v>1411637</v>
      </c>
      <c r="M18" s="20">
        <v>715337</v>
      </c>
      <c r="N18" s="24">
        <v>2703197</v>
      </c>
      <c r="O18" s="24"/>
      <c r="P18" s="24"/>
      <c r="Q18" s="20">
        <v>1364372</v>
      </c>
      <c r="R18" s="24">
        <v>1364372</v>
      </c>
      <c r="S18" s="24"/>
      <c r="T18" s="20"/>
      <c r="U18" s="24"/>
      <c r="V18" s="24"/>
      <c r="W18" s="24">
        <v>4966197</v>
      </c>
      <c r="X18" s="20">
        <v>26304379</v>
      </c>
      <c r="Y18" s="24">
        <v>-21338182</v>
      </c>
      <c r="Z18" s="25">
        <v>-81.120265184743573</v>
      </c>
      <c r="AA18" s="26">
        <v>60589696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1449445</v>
      </c>
      <c r="D26" s="29">
        <f t="shared" ref="D26:Y26" si="1">SUM(D16:D25)</f>
        <v>0</v>
      </c>
      <c r="E26" s="35">
        <f t="shared" si="1"/>
        <v>5910000</v>
      </c>
      <c r="F26" s="36">
        <f t="shared" si="1"/>
        <v>60589696</v>
      </c>
      <c r="G26" s="36">
        <f t="shared" si="1"/>
        <v>0</v>
      </c>
      <c r="H26" s="36">
        <f t="shared" si="1"/>
        <v>568964</v>
      </c>
      <c r="I26" s="36">
        <f t="shared" si="1"/>
        <v>329664</v>
      </c>
      <c r="J26" s="36">
        <f t="shared" si="1"/>
        <v>898628</v>
      </c>
      <c r="K26" s="36">
        <f t="shared" si="1"/>
        <v>576223</v>
      </c>
      <c r="L26" s="36">
        <f t="shared" si="1"/>
        <v>1411637</v>
      </c>
      <c r="M26" s="36">
        <f t="shared" si="1"/>
        <v>715337</v>
      </c>
      <c r="N26" s="36">
        <f t="shared" si="1"/>
        <v>2703197</v>
      </c>
      <c r="O26" s="36">
        <f t="shared" si="1"/>
        <v>0</v>
      </c>
      <c r="P26" s="36">
        <f t="shared" si="1"/>
        <v>0</v>
      </c>
      <c r="Q26" s="36">
        <f t="shared" si="1"/>
        <v>1364372</v>
      </c>
      <c r="R26" s="36">
        <f t="shared" si="1"/>
        <v>1364372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4966197</v>
      </c>
      <c r="X26" s="36">
        <f t="shared" si="1"/>
        <v>26304379</v>
      </c>
      <c r="Y26" s="36">
        <f t="shared" si="1"/>
        <v>-21338182</v>
      </c>
      <c r="Z26" s="37">
        <f>+IF(X26&lt;&gt;0,+(Y26/X26)*100,0)</f>
        <v>-81.120265184743573</v>
      </c>
      <c r="AA26" s="38">
        <f>SUM(AA16:AA25)</f>
        <v>60589696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1449445</v>
      </c>
      <c r="D27" s="29">
        <f>+D14+D26</f>
        <v>0</v>
      </c>
      <c r="E27" s="30">
        <f t="shared" si="2"/>
        <v>5910000</v>
      </c>
      <c r="F27" s="31">
        <f t="shared" si="2"/>
        <v>60589696</v>
      </c>
      <c r="G27" s="31">
        <f t="shared" si="2"/>
        <v>0</v>
      </c>
      <c r="H27" s="31">
        <f t="shared" si="2"/>
        <v>568964</v>
      </c>
      <c r="I27" s="31">
        <f t="shared" si="2"/>
        <v>329664</v>
      </c>
      <c r="J27" s="31">
        <f t="shared" si="2"/>
        <v>898628</v>
      </c>
      <c r="K27" s="31">
        <f t="shared" si="2"/>
        <v>576223</v>
      </c>
      <c r="L27" s="31">
        <f t="shared" si="2"/>
        <v>1411637</v>
      </c>
      <c r="M27" s="31">
        <f t="shared" si="2"/>
        <v>715337</v>
      </c>
      <c r="N27" s="31">
        <f t="shared" si="2"/>
        <v>2703197</v>
      </c>
      <c r="O27" s="31">
        <f t="shared" si="2"/>
        <v>0</v>
      </c>
      <c r="P27" s="31">
        <f t="shared" si="2"/>
        <v>409568</v>
      </c>
      <c r="Q27" s="31">
        <f t="shared" si="2"/>
        <v>-38676</v>
      </c>
      <c r="R27" s="31">
        <f t="shared" si="2"/>
        <v>370892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3972717</v>
      </c>
      <c r="X27" s="31">
        <f t="shared" si="2"/>
        <v>26304379</v>
      </c>
      <c r="Y27" s="31">
        <f t="shared" si="2"/>
        <v>-22331662</v>
      </c>
      <c r="Z27" s="32">
        <f>+IF(X27&lt;&gt;0,+(Y27/X27)*100,0)</f>
        <v>-84.897126824396807</v>
      </c>
      <c r="AA27" s="33">
        <f>+AA14+AA26</f>
        <v>60589696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>
        <v>1760023</v>
      </c>
      <c r="Q33" s="20">
        <v>1291344</v>
      </c>
      <c r="R33" s="20">
        <v>3051367</v>
      </c>
      <c r="S33" s="20"/>
      <c r="T33" s="20"/>
      <c r="U33" s="20"/>
      <c r="V33" s="20"/>
      <c r="W33" s="20">
        <v>3051367</v>
      </c>
      <c r="X33" s="20"/>
      <c r="Y33" s="20">
        <v>3051367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>
        <v>-29691</v>
      </c>
      <c r="M34" s="20"/>
      <c r="N34" s="20">
        <v>-29691</v>
      </c>
      <c r="O34" s="20"/>
      <c r="P34" s="20">
        <v>700000</v>
      </c>
      <c r="Q34" s="20"/>
      <c r="R34" s="20">
        <v>700000</v>
      </c>
      <c r="S34" s="20"/>
      <c r="T34" s="20"/>
      <c r="U34" s="20"/>
      <c r="V34" s="20"/>
      <c r="W34" s="20">
        <v>670309</v>
      </c>
      <c r="X34" s="20"/>
      <c r="Y34" s="20">
        <v>670309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>
        <v>23478</v>
      </c>
      <c r="Q36" s="20"/>
      <c r="R36" s="20">
        <v>23478</v>
      </c>
      <c r="S36" s="20"/>
      <c r="T36" s="20"/>
      <c r="U36" s="20"/>
      <c r="V36" s="20"/>
      <c r="W36" s="20">
        <v>23478</v>
      </c>
      <c r="X36" s="20"/>
      <c r="Y36" s="20">
        <v>23478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-29691</v>
      </c>
      <c r="M38" s="31">
        <f t="shared" si="3"/>
        <v>0</v>
      </c>
      <c r="N38" s="31">
        <f t="shared" si="3"/>
        <v>-29691</v>
      </c>
      <c r="O38" s="31">
        <f t="shared" si="3"/>
        <v>0</v>
      </c>
      <c r="P38" s="31">
        <f t="shared" si="3"/>
        <v>2483501</v>
      </c>
      <c r="Q38" s="31">
        <f t="shared" si="3"/>
        <v>1291344</v>
      </c>
      <c r="R38" s="31">
        <f t="shared" si="3"/>
        <v>3774845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3745154</v>
      </c>
      <c r="X38" s="31">
        <f t="shared" si="3"/>
        <v>0</v>
      </c>
      <c r="Y38" s="31">
        <f t="shared" si="3"/>
        <v>3745154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-29691</v>
      </c>
      <c r="M45" s="31">
        <f t="shared" si="5"/>
        <v>0</v>
      </c>
      <c r="N45" s="31">
        <f t="shared" si="5"/>
        <v>-29691</v>
      </c>
      <c r="O45" s="31">
        <f t="shared" si="5"/>
        <v>0</v>
      </c>
      <c r="P45" s="31">
        <f t="shared" si="5"/>
        <v>2483501</v>
      </c>
      <c r="Q45" s="31">
        <f t="shared" si="5"/>
        <v>1291344</v>
      </c>
      <c r="R45" s="31">
        <f t="shared" si="5"/>
        <v>3774845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3745154</v>
      </c>
      <c r="X45" s="31">
        <f t="shared" si="5"/>
        <v>0</v>
      </c>
      <c r="Y45" s="31">
        <f t="shared" si="5"/>
        <v>3745154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1449445</v>
      </c>
      <c r="D46" s="42">
        <f t="shared" si="6"/>
        <v>0</v>
      </c>
      <c r="E46" s="43">
        <f t="shared" si="6"/>
        <v>5910000</v>
      </c>
      <c r="F46" s="44">
        <f t="shared" si="6"/>
        <v>60589696</v>
      </c>
      <c r="G46" s="44">
        <f t="shared" si="6"/>
        <v>0</v>
      </c>
      <c r="H46" s="44">
        <f t="shared" si="6"/>
        <v>568964</v>
      </c>
      <c r="I46" s="44">
        <f t="shared" si="6"/>
        <v>329664</v>
      </c>
      <c r="J46" s="44">
        <f t="shared" si="6"/>
        <v>898628</v>
      </c>
      <c r="K46" s="44">
        <f t="shared" si="6"/>
        <v>576223</v>
      </c>
      <c r="L46" s="44">
        <f t="shared" si="6"/>
        <v>1441328</v>
      </c>
      <c r="M46" s="44">
        <f t="shared" si="6"/>
        <v>715337</v>
      </c>
      <c r="N46" s="44">
        <f t="shared" si="6"/>
        <v>2732888</v>
      </c>
      <c r="O46" s="44">
        <f t="shared" si="6"/>
        <v>0</v>
      </c>
      <c r="P46" s="44">
        <f t="shared" si="6"/>
        <v>-2073933</v>
      </c>
      <c r="Q46" s="44">
        <f t="shared" si="6"/>
        <v>-1330020</v>
      </c>
      <c r="R46" s="44">
        <f t="shared" si="6"/>
        <v>-3403953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227563</v>
      </c>
      <c r="X46" s="44">
        <f t="shared" si="6"/>
        <v>26304379</v>
      </c>
      <c r="Y46" s="44">
        <f t="shared" si="6"/>
        <v>-26076816</v>
      </c>
      <c r="Z46" s="45">
        <f>+IF(X46&lt;&gt;0,+(Y46/X46)*100,0)</f>
        <v>-99.134885488077856</v>
      </c>
      <c r="AA46" s="46">
        <f>+AA27-AA45</f>
        <v>60589696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-17</v>
      </c>
      <c r="F6" s="20">
        <v>-30799092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-23099319</v>
      </c>
      <c r="Y6" s="20">
        <v>23099319</v>
      </c>
      <c r="Z6" s="21">
        <v>-100</v>
      </c>
      <c r="AA6" s="22">
        <v>-30799092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20446569</v>
      </c>
      <c r="D8" s="18"/>
      <c r="E8" s="19">
        <v>19391081</v>
      </c>
      <c r="F8" s="20">
        <v>18291080</v>
      </c>
      <c r="G8" s="20">
        <v>260256</v>
      </c>
      <c r="H8" s="20">
        <v>464365</v>
      </c>
      <c r="I8" s="20">
        <v>275026</v>
      </c>
      <c r="J8" s="20">
        <v>999647</v>
      </c>
      <c r="K8" s="20">
        <v>326465</v>
      </c>
      <c r="L8" s="20">
        <v>278724</v>
      </c>
      <c r="M8" s="20">
        <v>826939</v>
      </c>
      <c r="N8" s="20">
        <v>1432128</v>
      </c>
      <c r="O8" s="20">
        <v>89160</v>
      </c>
      <c r="P8" s="20">
        <v>484810</v>
      </c>
      <c r="Q8" s="20">
        <v>-301750</v>
      </c>
      <c r="R8" s="20">
        <v>272220</v>
      </c>
      <c r="S8" s="20"/>
      <c r="T8" s="20"/>
      <c r="U8" s="20"/>
      <c r="V8" s="20"/>
      <c r="W8" s="20">
        <v>2703995</v>
      </c>
      <c r="X8" s="20">
        <v>13718313</v>
      </c>
      <c r="Y8" s="20">
        <v>-11014318</v>
      </c>
      <c r="Z8" s="21">
        <v>-80.289158003611675</v>
      </c>
      <c r="AA8" s="22">
        <v>18291080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>
        <v>9091154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6818373</v>
      </c>
      <c r="Y12" s="24">
        <v>-6818373</v>
      </c>
      <c r="Z12" s="25">
        <v>-100</v>
      </c>
      <c r="AA12" s="26">
        <v>9091154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20446569</v>
      </c>
      <c r="D14" s="29">
        <f>SUM(D6:D13)</f>
        <v>0</v>
      </c>
      <c r="E14" s="30">
        <f t="shared" si="0"/>
        <v>19391064</v>
      </c>
      <c r="F14" s="31">
        <f t="shared" si="0"/>
        <v>-3416858</v>
      </c>
      <c r="G14" s="31">
        <f t="shared" si="0"/>
        <v>260256</v>
      </c>
      <c r="H14" s="31">
        <f t="shared" si="0"/>
        <v>464365</v>
      </c>
      <c r="I14" s="31">
        <f t="shared" si="0"/>
        <v>275026</v>
      </c>
      <c r="J14" s="31">
        <f t="shared" si="0"/>
        <v>999647</v>
      </c>
      <c r="K14" s="31">
        <f t="shared" si="0"/>
        <v>326465</v>
      </c>
      <c r="L14" s="31">
        <f t="shared" si="0"/>
        <v>278724</v>
      </c>
      <c r="M14" s="31">
        <f t="shared" si="0"/>
        <v>826939</v>
      </c>
      <c r="N14" s="31">
        <f t="shared" si="0"/>
        <v>1432128</v>
      </c>
      <c r="O14" s="31">
        <f t="shared" si="0"/>
        <v>89160</v>
      </c>
      <c r="P14" s="31">
        <f t="shared" si="0"/>
        <v>484810</v>
      </c>
      <c r="Q14" s="31">
        <f t="shared" si="0"/>
        <v>-301750</v>
      </c>
      <c r="R14" s="31">
        <f t="shared" si="0"/>
        <v>272220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2703995</v>
      </c>
      <c r="X14" s="31">
        <f t="shared" si="0"/>
        <v>-2562633</v>
      </c>
      <c r="Y14" s="31">
        <f t="shared" si="0"/>
        <v>5266628</v>
      </c>
      <c r="Z14" s="32">
        <f>+IF(X14&lt;&gt;0,+(Y14/X14)*100,0)</f>
        <v>-205.51627954529579</v>
      </c>
      <c r="AA14" s="33">
        <f>SUM(AA6:AA13)</f>
        <v>-3416858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12000000</v>
      </c>
      <c r="F18" s="20">
        <v>12000000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9000000</v>
      </c>
      <c r="Y18" s="24">
        <v>-9000000</v>
      </c>
      <c r="Z18" s="25">
        <v>-100</v>
      </c>
      <c r="AA18" s="26">
        <v>12000000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12000000</v>
      </c>
      <c r="F26" s="36">
        <f t="shared" si="1"/>
        <v>12000000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9000000</v>
      </c>
      <c r="Y26" s="36">
        <f t="shared" si="1"/>
        <v>-9000000</v>
      </c>
      <c r="Z26" s="37">
        <f>+IF(X26&lt;&gt;0,+(Y26/X26)*100,0)</f>
        <v>-100</v>
      </c>
      <c r="AA26" s="38">
        <f>SUM(AA16:AA25)</f>
        <v>12000000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20446569</v>
      </c>
      <c r="D27" s="29">
        <f>+D14+D26</f>
        <v>0</v>
      </c>
      <c r="E27" s="30">
        <f t="shared" si="2"/>
        <v>31391064</v>
      </c>
      <c r="F27" s="31">
        <f t="shared" si="2"/>
        <v>8583142</v>
      </c>
      <c r="G27" s="31">
        <f t="shared" si="2"/>
        <v>260256</v>
      </c>
      <c r="H27" s="31">
        <f t="shared" si="2"/>
        <v>464365</v>
      </c>
      <c r="I27" s="31">
        <f t="shared" si="2"/>
        <v>275026</v>
      </c>
      <c r="J27" s="31">
        <f t="shared" si="2"/>
        <v>999647</v>
      </c>
      <c r="K27" s="31">
        <f t="shared" si="2"/>
        <v>326465</v>
      </c>
      <c r="L27" s="31">
        <f t="shared" si="2"/>
        <v>278724</v>
      </c>
      <c r="M27" s="31">
        <f t="shared" si="2"/>
        <v>826939</v>
      </c>
      <c r="N27" s="31">
        <f t="shared" si="2"/>
        <v>1432128</v>
      </c>
      <c r="O27" s="31">
        <f t="shared" si="2"/>
        <v>89160</v>
      </c>
      <c r="P27" s="31">
        <f t="shared" si="2"/>
        <v>484810</v>
      </c>
      <c r="Q27" s="31">
        <f t="shared" si="2"/>
        <v>-301750</v>
      </c>
      <c r="R27" s="31">
        <f t="shared" si="2"/>
        <v>272220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2703995</v>
      </c>
      <c r="X27" s="31">
        <f t="shared" si="2"/>
        <v>6437367</v>
      </c>
      <c r="Y27" s="31">
        <f t="shared" si="2"/>
        <v>-3733372</v>
      </c>
      <c r="Z27" s="32">
        <f>+IF(X27&lt;&gt;0,+(Y27/X27)*100,0)</f>
        <v>-57.995326350043428</v>
      </c>
      <c r="AA27" s="33">
        <f>+AA14+AA26</f>
        <v>8583142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-1</v>
      </c>
      <c r="F33" s="20">
        <v>108706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81531</v>
      </c>
      <c r="Y33" s="20">
        <v>-81531</v>
      </c>
      <c r="Z33" s="21">
        <v>-100</v>
      </c>
      <c r="AA33" s="22">
        <v>108706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>
        <v>-948472</v>
      </c>
      <c r="J34" s="20">
        <v>-948472</v>
      </c>
      <c r="K34" s="20">
        <v>-962522</v>
      </c>
      <c r="L34" s="20">
        <v>-433214</v>
      </c>
      <c r="M34" s="20">
        <v>-1414474</v>
      </c>
      <c r="N34" s="20">
        <v>-2810210</v>
      </c>
      <c r="O34" s="20"/>
      <c r="P34" s="20">
        <v>-34125</v>
      </c>
      <c r="Q34" s="20">
        <v>11188000</v>
      </c>
      <c r="R34" s="20">
        <v>11153875</v>
      </c>
      <c r="S34" s="20"/>
      <c r="T34" s="20"/>
      <c r="U34" s="20"/>
      <c r="V34" s="20"/>
      <c r="W34" s="20">
        <v>7395193</v>
      </c>
      <c r="X34" s="20"/>
      <c r="Y34" s="20">
        <v>7395193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2765905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2074428</v>
      </c>
      <c r="Y36" s="20">
        <v>-2074428</v>
      </c>
      <c r="Z36" s="21">
        <v>-100</v>
      </c>
      <c r="AA36" s="22">
        <v>2765905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-1</v>
      </c>
      <c r="F38" s="31">
        <f t="shared" si="3"/>
        <v>2874611</v>
      </c>
      <c r="G38" s="31">
        <f t="shared" si="3"/>
        <v>0</v>
      </c>
      <c r="H38" s="31">
        <f t="shared" si="3"/>
        <v>0</v>
      </c>
      <c r="I38" s="31">
        <f t="shared" si="3"/>
        <v>-948472</v>
      </c>
      <c r="J38" s="31">
        <f t="shared" si="3"/>
        <v>-948472</v>
      </c>
      <c r="K38" s="31">
        <f t="shared" si="3"/>
        <v>-962522</v>
      </c>
      <c r="L38" s="31">
        <f t="shared" si="3"/>
        <v>-433214</v>
      </c>
      <c r="M38" s="31">
        <f t="shared" si="3"/>
        <v>-1414474</v>
      </c>
      <c r="N38" s="31">
        <f t="shared" si="3"/>
        <v>-2810210</v>
      </c>
      <c r="O38" s="31">
        <f t="shared" si="3"/>
        <v>0</v>
      </c>
      <c r="P38" s="31">
        <f t="shared" si="3"/>
        <v>-34125</v>
      </c>
      <c r="Q38" s="31">
        <f t="shared" si="3"/>
        <v>11188000</v>
      </c>
      <c r="R38" s="31">
        <f t="shared" si="3"/>
        <v>11153875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7395193</v>
      </c>
      <c r="X38" s="31">
        <f t="shared" si="3"/>
        <v>2155959</v>
      </c>
      <c r="Y38" s="31">
        <f t="shared" si="3"/>
        <v>5239234</v>
      </c>
      <c r="Z38" s="32">
        <f>+IF(X38&lt;&gt;0,+(Y38/X38)*100,0)</f>
        <v>243.01176413837183</v>
      </c>
      <c r="AA38" s="33">
        <f>SUM(AA30:AA37)</f>
        <v>2874611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-1</v>
      </c>
      <c r="F45" s="31">
        <f t="shared" si="5"/>
        <v>2874611</v>
      </c>
      <c r="G45" s="31">
        <f t="shared" si="5"/>
        <v>0</v>
      </c>
      <c r="H45" s="31">
        <f t="shared" si="5"/>
        <v>0</v>
      </c>
      <c r="I45" s="31">
        <f t="shared" si="5"/>
        <v>-948472</v>
      </c>
      <c r="J45" s="31">
        <f t="shared" si="5"/>
        <v>-948472</v>
      </c>
      <c r="K45" s="31">
        <f t="shared" si="5"/>
        <v>-962522</v>
      </c>
      <c r="L45" s="31">
        <f t="shared" si="5"/>
        <v>-433214</v>
      </c>
      <c r="M45" s="31">
        <f t="shared" si="5"/>
        <v>-1414474</v>
      </c>
      <c r="N45" s="31">
        <f t="shared" si="5"/>
        <v>-2810210</v>
      </c>
      <c r="O45" s="31">
        <f t="shared" si="5"/>
        <v>0</v>
      </c>
      <c r="P45" s="31">
        <f t="shared" si="5"/>
        <v>-34125</v>
      </c>
      <c r="Q45" s="31">
        <f t="shared" si="5"/>
        <v>11188000</v>
      </c>
      <c r="R45" s="31">
        <f t="shared" si="5"/>
        <v>11153875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7395193</v>
      </c>
      <c r="X45" s="31">
        <f t="shared" si="5"/>
        <v>2155959</v>
      </c>
      <c r="Y45" s="31">
        <f t="shared" si="5"/>
        <v>5239234</v>
      </c>
      <c r="Z45" s="32">
        <f>+IF(X45&lt;&gt;0,+(Y45/X45)*100,0)</f>
        <v>243.01176413837183</v>
      </c>
      <c r="AA45" s="33">
        <f>+AA38+AA44</f>
        <v>2874611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20446569</v>
      </c>
      <c r="D46" s="42">
        <f t="shared" si="6"/>
        <v>0</v>
      </c>
      <c r="E46" s="43">
        <f t="shared" si="6"/>
        <v>31391065</v>
      </c>
      <c r="F46" s="44">
        <f t="shared" si="6"/>
        <v>5708531</v>
      </c>
      <c r="G46" s="44">
        <f t="shared" si="6"/>
        <v>260256</v>
      </c>
      <c r="H46" s="44">
        <f t="shared" si="6"/>
        <v>464365</v>
      </c>
      <c r="I46" s="44">
        <f t="shared" si="6"/>
        <v>1223498</v>
      </c>
      <c r="J46" s="44">
        <f t="shared" si="6"/>
        <v>1948119</v>
      </c>
      <c r="K46" s="44">
        <f t="shared" si="6"/>
        <v>1288987</v>
      </c>
      <c r="L46" s="44">
        <f t="shared" si="6"/>
        <v>711938</v>
      </c>
      <c r="M46" s="44">
        <f t="shared" si="6"/>
        <v>2241413</v>
      </c>
      <c r="N46" s="44">
        <f t="shared" si="6"/>
        <v>4242338</v>
      </c>
      <c r="O46" s="44">
        <f t="shared" si="6"/>
        <v>89160</v>
      </c>
      <c r="P46" s="44">
        <f t="shared" si="6"/>
        <v>518935</v>
      </c>
      <c r="Q46" s="44">
        <f t="shared" si="6"/>
        <v>-11489750</v>
      </c>
      <c r="R46" s="44">
        <f t="shared" si="6"/>
        <v>-10881655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-4691198</v>
      </c>
      <c r="X46" s="44">
        <f t="shared" si="6"/>
        <v>4281408</v>
      </c>
      <c r="Y46" s="44">
        <f t="shared" si="6"/>
        <v>-8972606</v>
      </c>
      <c r="Z46" s="45">
        <f>+IF(X46&lt;&gt;0,+(Y46/X46)*100,0)</f>
        <v>-209.57138399330316</v>
      </c>
      <c r="AA46" s="46">
        <f>+AA27-AA45</f>
        <v>5708531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131693</v>
      </c>
      <c r="D48" s="18"/>
      <c r="E48" s="19">
        <v>-3</v>
      </c>
      <c r="F48" s="20"/>
      <c r="G48" s="20">
        <v>-1423</v>
      </c>
      <c r="H48" s="20"/>
      <c r="I48" s="20"/>
      <c r="J48" s="20">
        <v>-1423</v>
      </c>
      <c r="K48" s="20">
        <v>-9939</v>
      </c>
      <c r="L48" s="20"/>
      <c r="M48" s="20"/>
      <c r="N48" s="20">
        <v>-9939</v>
      </c>
      <c r="O48" s="20"/>
      <c r="P48" s="20"/>
      <c r="Q48" s="20"/>
      <c r="R48" s="20"/>
      <c r="S48" s="20"/>
      <c r="T48" s="20"/>
      <c r="U48" s="20"/>
      <c r="V48" s="20"/>
      <c r="W48" s="20">
        <v>-11362</v>
      </c>
      <c r="X48" s="20"/>
      <c r="Y48" s="20">
        <v>-11362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131693</v>
      </c>
      <c r="D51" s="50">
        <f t="shared" ref="D51:Y51" si="7">SUM(D48:D50)</f>
        <v>0</v>
      </c>
      <c r="E51" s="51">
        <f t="shared" si="7"/>
        <v>-3</v>
      </c>
      <c r="F51" s="52">
        <f t="shared" si="7"/>
        <v>0</v>
      </c>
      <c r="G51" s="52">
        <f t="shared" si="7"/>
        <v>-1423</v>
      </c>
      <c r="H51" s="52">
        <f t="shared" si="7"/>
        <v>0</v>
      </c>
      <c r="I51" s="52">
        <f t="shared" si="7"/>
        <v>0</v>
      </c>
      <c r="J51" s="52">
        <f t="shared" si="7"/>
        <v>-1423</v>
      </c>
      <c r="K51" s="52">
        <f t="shared" si="7"/>
        <v>-9939</v>
      </c>
      <c r="L51" s="52">
        <f t="shared" si="7"/>
        <v>0</v>
      </c>
      <c r="M51" s="52">
        <f t="shared" si="7"/>
        <v>0</v>
      </c>
      <c r="N51" s="52">
        <f t="shared" si="7"/>
        <v>-9939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-11362</v>
      </c>
      <c r="X51" s="52">
        <f t="shared" si="7"/>
        <v>0</v>
      </c>
      <c r="Y51" s="52">
        <f t="shared" si="7"/>
        <v>-11362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>
        <v>163387000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40846750</v>
      </c>
      <c r="Y6" s="20">
        <v>-40846750</v>
      </c>
      <c r="Z6" s="21">
        <v>-100</v>
      </c>
      <c r="AA6" s="22">
        <v>163387000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>
        <v>91311</v>
      </c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91311</v>
      </c>
      <c r="D14" s="29">
        <f>SUM(D6:D13)</f>
        <v>0</v>
      </c>
      <c r="E14" s="30">
        <f t="shared" si="0"/>
        <v>0</v>
      </c>
      <c r="F14" s="31">
        <f t="shared" si="0"/>
        <v>163387000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40846750</v>
      </c>
      <c r="Y14" s="31">
        <f t="shared" si="0"/>
        <v>-40846750</v>
      </c>
      <c r="Z14" s="32">
        <f>+IF(X14&lt;&gt;0,+(Y14/X14)*100,0)</f>
        <v>-100</v>
      </c>
      <c r="AA14" s="33">
        <f>SUM(AA6:AA13)</f>
        <v>163387000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84617729</v>
      </c>
      <c r="D18" s="18"/>
      <c r="E18" s="19">
        <v>95777047</v>
      </c>
      <c r="F18" s="20">
        <v>98347047</v>
      </c>
      <c r="G18" s="24">
        <v>306895</v>
      </c>
      <c r="H18" s="24">
        <v>557271</v>
      </c>
      <c r="I18" s="24">
        <v>315377</v>
      </c>
      <c r="J18" s="20">
        <v>1179543</v>
      </c>
      <c r="K18" s="24">
        <v>10449</v>
      </c>
      <c r="L18" s="24"/>
      <c r="M18" s="20"/>
      <c r="N18" s="24">
        <v>10449</v>
      </c>
      <c r="O18" s="24"/>
      <c r="P18" s="24"/>
      <c r="Q18" s="20"/>
      <c r="R18" s="24"/>
      <c r="S18" s="24"/>
      <c r="T18" s="20"/>
      <c r="U18" s="24"/>
      <c r="V18" s="24"/>
      <c r="W18" s="24">
        <v>1189992</v>
      </c>
      <c r="X18" s="20">
        <v>73760265</v>
      </c>
      <c r="Y18" s="24">
        <v>-72570273</v>
      </c>
      <c r="Z18" s="25">
        <v>-98.386676078238054</v>
      </c>
      <c r="AA18" s="26">
        <v>98347047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84617729</v>
      </c>
      <c r="D26" s="29">
        <f t="shared" ref="D26:Y26" si="1">SUM(D16:D25)</f>
        <v>0</v>
      </c>
      <c r="E26" s="35">
        <f t="shared" si="1"/>
        <v>95777047</v>
      </c>
      <c r="F26" s="36">
        <f t="shared" si="1"/>
        <v>98347047</v>
      </c>
      <c r="G26" s="36">
        <f t="shared" si="1"/>
        <v>306895</v>
      </c>
      <c r="H26" s="36">
        <f t="shared" si="1"/>
        <v>557271</v>
      </c>
      <c r="I26" s="36">
        <f t="shared" si="1"/>
        <v>315377</v>
      </c>
      <c r="J26" s="36">
        <f t="shared" si="1"/>
        <v>1179543</v>
      </c>
      <c r="K26" s="36">
        <f t="shared" si="1"/>
        <v>10449</v>
      </c>
      <c r="L26" s="36">
        <f t="shared" si="1"/>
        <v>0</v>
      </c>
      <c r="M26" s="36">
        <f t="shared" si="1"/>
        <v>0</v>
      </c>
      <c r="N26" s="36">
        <f t="shared" si="1"/>
        <v>10449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1189992</v>
      </c>
      <c r="X26" s="36">
        <f t="shared" si="1"/>
        <v>73760265</v>
      </c>
      <c r="Y26" s="36">
        <f t="shared" si="1"/>
        <v>-72570273</v>
      </c>
      <c r="Z26" s="37">
        <f>+IF(X26&lt;&gt;0,+(Y26/X26)*100,0)</f>
        <v>-98.386676078238054</v>
      </c>
      <c r="AA26" s="38">
        <f>SUM(AA16:AA25)</f>
        <v>98347047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84709040</v>
      </c>
      <c r="D27" s="29">
        <f>+D14+D26</f>
        <v>0</v>
      </c>
      <c r="E27" s="30">
        <f t="shared" si="2"/>
        <v>95777047</v>
      </c>
      <c r="F27" s="31">
        <f t="shared" si="2"/>
        <v>261734047</v>
      </c>
      <c r="G27" s="31">
        <f t="shared" si="2"/>
        <v>306895</v>
      </c>
      <c r="H27" s="31">
        <f t="shared" si="2"/>
        <v>557271</v>
      </c>
      <c r="I27" s="31">
        <f t="shared" si="2"/>
        <v>315377</v>
      </c>
      <c r="J27" s="31">
        <f t="shared" si="2"/>
        <v>1179543</v>
      </c>
      <c r="K27" s="31">
        <f t="shared" si="2"/>
        <v>10449</v>
      </c>
      <c r="L27" s="31">
        <f t="shared" si="2"/>
        <v>0</v>
      </c>
      <c r="M27" s="31">
        <f t="shared" si="2"/>
        <v>0</v>
      </c>
      <c r="N27" s="31">
        <f t="shared" si="2"/>
        <v>10449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1189992</v>
      </c>
      <c r="X27" s="31">
        <f t="shared" si="2"/>
        <v>114607015</v>
      </c>
      <c r="Y27" s="31">
        <f t="shared" si="2"/>
        <v>-113417023</v>
      </c>
      <c r="Z27" s="32">
        <f>+IF(X27&lt;&gt;0,+(Y27/X27)*100,0)</f>
        <v>-98.961676124275641</v>
      </c>
      <c r="AA27" s="33">
        <f>+AA14+AA26</f>
        <v>261734047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84709040</v>
      </c>
      <c r="D46" s="42">
        <f t="shared" si="6"/>
        <v>0</v>
      </c>
      <c r="E46" s="43">
        <f t="shared" si="6"/>
        <v>95777047</v>
      </c>
      <c r="F46" s="44">
        <f t="shared" si="6"/>
        <v>261734047</v>
      </c>
      <c r="G46" s="44">
        <f t="shared" si="6"/>
        <v>306895</v>
      </c>
      <c r="H46" s="44">
        <f t="shared" si="6"/>
        <v>557271</v>
      </c>
      <c r="I46" s="44">
        <f t="shared" si="6"/>
        <v>315377</v>
      </c>
      <c r="J46" s="44">
        <f t="shared" si="6"/>
        <v>1179543</v>
      </c>
      <c r="K46" s="44">
        <f t="shared" si="6"/>
        <v>10449</v>
      </c>
      <c r="L46" s="44">
        <f t="shared" si="6"/>
        <v>0</v>
      </c>
      <c r="M46" s="44">
        <f t="shared" si="6"/>
        <v>0</v>
      </c>
      <c r="N46" s="44">
        <f t="shared" si="6"/>
        <v>10449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1189992</v>
      </c>
      <c r="X46" s="44">
        <f t="shared" si="6"/>
        <v>114607015</v>
      </c>
      <c r="Y46" s="44">
        <f t="shared" si="6"/>
        <v>-113417023</v>
      </c>
      <c r="Z46" s="45">
        <f>+IF(X46&lt;&gt;0,+(Y46/X46)*100,0)</f>
        <v>-98.961676124275641</v>
      </c>
      <c r="AA46" s="46">
        <f>+AA27-AA45</f>
        <v>261734047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>
        <v>2270110</v>
      </c>
      <c r="H6" s="20">
        <v>13257014</v>
      </c>
      <c r="I6" s="20">
        <v>6862622</v>
      </c>
      <c r="J6" s="20">
        <v>22389746</v>
      </c>
      <c r="K6" s="20">
        <v>3361404</v>
      </c>
      <c r="L6" s="20">
        <v>13041036</v>
      </c>
      <c r="M6" s="20">
        <v>8500805</v>
      </c>
      <c r="N6" s="20">
        <v>24903245</v>
      </c>
      <c r="O6" s="20">
        <v>2605938</v>
      </c>
      <c r="P6" s="20">
        <v>6875798</v>
      </c>
      <c r="Q6" s="20">
        <v>6611974</v>
      </c>
      <c r="R6" s="20">
        <v>16093710</v>
      </c>
      <c r="S6" s="20"/>
      <c r="T6" s="20"/>
      <c r="U6" s="20"/>
      <c r="V6" s="20"/>
      <c r="W6" s="20">
        <v>63386701</v>
      </c>
      <c r="X6" s="20"/>
      <c r="Y6" s="20">
        <v>63386701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27183986</v>
      </c>
      <c r="D8" s="18"/>
      <c r="E8" s="19">
        <v>7992126</v>
      </c>
      <c r="F8" s="20">
        <v>7992126</v>
      </c>
      <c r="G8" s="20">
        <v>1647948</v>
      </c>
      <c r="H8" s="20">
        <v>-3750169</v>
      </c>
      <c r="I8" s="20">
        <v>2911887</v>
      </c>
      <c r="J8" s="20">
        <v>809666</v>
      </c>
      <c r="K8" s="20">
        <v>3156182</v>
      </c>
      <c r="L8" s="20">
        <v>1785710</v>
      </c>
      <c r="M8" s="20">
        <v>1876855</v>
      </c>
      <c r="N8" s="20">
        <v>6818747</v>
      </c>
      <c r="O8" s="20">
        <v>7920244</v>
      </c>
      <c r="P8" s="20">
        <v>7890590</v>
      </c>
      <c r="Q8" s="20">
        <v>-634524</v>
      </c>
      <c r="R8" s="20">
        <v>15176310</v>
      </c>
      <c r="S8" s="20"/>
      <c r="T8" s="20"/>
      <c r="U8" s="20"/>
      <c r="V8" s="20"/>
      <c r="W8" s="20">
        <v>22804723</v>
      </c>
      <c r="X8" s="20">
        <v>5994099</v>
      </c>
      <c r="Y8" s="20">
        <v>16810624</v>
      </c>
      <c r="Z8" s="21">
        <v>280.45289208603327</v>
      </c>
      <c r="AA8" s="22">
        <v>7992126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59393</v>
      </c>
      <c r="F9" s="20">
        <v>59393</v>
      </c>
      <c r="G9" s="20">
        <v>295226</v>
      </c>
      <c r="H9" s="20">
        <v>441621</v>
      </c>
      <c r="I9" s="20">
        <v>350934</v>
      </c>
      <c r="J9" s="20">
        <v>1087781</v>
      </c>
      <c r="K9" s="20">
        <v>1683628</v>
      </c>
      <c r="L9" s="20">
        <v>319483</v>
      </c>
      <c r="M9" s="20">
        <v>314930</v>
      </c>
      <c r="N9" s="20">
        <v>2318041</v>
      </c>
      <c r="O9" s="20">
        <v>317330</v>
      </c>
      <c r="P9" s="20">
        <v>701310</v>
      </c>
      <c r="Q9" s="20">
        <v>1950162</v>
      </c>
      <c r="R9" s="20">
        <v>2968802</v>
      </c>
      <c r="S9" s="20"/>
      <c r="T9" s="20"/>
      <c r="U9" s="20"/>
      <c r="V9" s="20"/>
      <c r="W9" s="20">
        <v>6374624</v>
      </c>
      <c r="X9" s="20">
        <v>44550</v>
      </c>
      <c r="Y9" s="20">
        <v>6330074</v>
      </c>
      <c r="Z9" s="21">
        <v>14208.920314253646</v>
      </c>
      <c r="AA9" s="22">
        <v>59393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699523</v>
      </c>
      <c r="F11" s="20">
        <v>699523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524646</v>
      </c>
      <c r="Y11" s="20">
        <v>-524646</v>
      </c>
      <c r="Z11" s="21">
        <v>-100</v>
      </c>
      <c r="AA11" s="22">
        <v>699523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>
        <v>134086</v>
      </c>
      <c r="J12" s="20">
        <v>134086</v>
      </c>
      <c r="K12" s="24"/>
      <c r="L12" s="24">
        <v>4604</v>
      </c>
      <c r="M12" s="20"/>
      <c r="N12" s="24">
        <v>4604</v>
      </c>
      <c r="O12" s="24"/>
      <c r="P12" s="24">
        <v>4526</v>
      </c>
      <c r="Q12" s="20"/>
      <c r="R12" s="24">
        <v>4526</v>
      </c>
      <c r="S12" s="24"/>
      <c r="T12" s="20"/>
      <c r="U12" s="24"/>
      <c r="V12" s="24"/>
      <c r="W12" s="24">
        <v>143216</v>
      </c>
      <c r="X12" s="20"/>
      <c r="Y12" s="24">
        <v>143216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27183986</v>
      </c>
      <c r="D14" s="29">
        <f>SUM(D6:D13)</f>
        <v>0</v>
      </c>
      <c r="E14" s="30">
        <f t="shared" si="0"/>
        <v>8751042</v>
      </c>
      <c r="F14" s="31">
        <f t="shared" si="0"/>
        <v>8751042</v>
      </c>
      <c r="G14" s="31">
        <f t="shared" si="0"/>
        <v>4213284</v>
      </c>
      <c r="H14" s="31">
        <f t="shared" si="0"/>
        <v>9948466</v>
      </c>
      <c r="I14" s="31">
        <f t="shared" si="0"/>
        <v>10259529</v>
      </c>
      <c r="J14" s="31">
        <f t="shared" si="0"/>
        <v>24421279</v>
      </c>
      <c r="K14" s="31">
        <f t="shared" si="0"/>
        <v>8201214</v>
      </c>
      <c r="L14" s="31">
        <f t="shared" si="0"/>
        <v>15150833</v>
      </c>
      <c r="M14" s="31">
        <f t="shared" si="0"/>
        <v>10692590</v>
      </c>
      <c r="N14" s="31">
        <f t="shared" si="0"/>
        <v>34044637</v>
      </c>
      <c r="O14" s="31">
        <f t="shared" si="0"/>
        <v>10843512</v>
      </c>
      <c r="P14" s="31">
        <f t="shared" si="0"/>
        <v>15472224</v>
      </c>
      <c r="Q14" s="31">
        <f t="shared" si="0"/>
        <v>7927612</v>
      </c>
      <c r="R14" s="31">
        <f t="shared" si="0"/>
        <v>34243348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92709264</v>
      </c>
      <c r="X14" s="31">
        <f t="shared" si="0"/>
        <v>6563295</v>
      </c>
      <c r="Y14" s="31">
        <f t="shared" si="0"/>
        <v>86145969</v>
      </c>
      <c r="Z14" s="32">
        <f>+IF(X14&lt;&gt;0,+(Y14/X14)*100,0)</f>
        <v>1312.5414749756028</v>
      </c>
      <c r="AA14" s="33">
        <f>SUM(AA6:AA13)</f>
        <v>8751042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15001419</v>
      </c>
      <c r="D18" s="18"/>
      <c r="E18" s="19">
        <v>109204361</v>
      </c>
      <c r="F18" s="20">
        <v>109204361</v>
      </c>
      <c r="G18" s="24"/>
      <c r="H18" s="24"/>
      <c r="I18" s="24">
        <v>2518109</v>
      </c>
      <c r="J18" s="20">
        <v>2518109</v>
      </c>
      <c r="K18" s="24"/>
      <c r="L18" s="24"/>
      <c r="M18" s="20"/>
      <c r="N18" s="24"/>
      <c r="O18" s="24"/>
      <c r="P18" s="24"/>
      <c r="Q18" s="20">
        <v>304750</v>
      </c>
      <c r="R18" s="24">
        <v>304750</v>
      </c>
      <c r="S18" s="24"/>
      <c r="T18" s="20"/>
      <c r="U18" s="24"/>
      <c r="V18" s="24"/>
      <c r="W18" s="24">
        <v>2822859</v>
      </c>
      <c r="X18" s="20">
        <v>81903267</v>
      </c>
      <c r="Y18" s="24">
        <v>-79080408</v>
      </c>
      <c r="Z18" s="25">
        <v>-96.553423198613061</v>
      </c>
      <c r="AA18" s="26">
        <v>109204361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15001419</v>
      </c>
      <c r="D26" s="29">
        <f t="shared" ref="D26:Y26" si="1">SUM(D16:D25)</f>
        <v>0</v>
      </c>
      <c r="E26" s="35">
        <f t="shared" si="1"/>
        <v>109204361</v>
      </c>
      <c r="F26" s="36">
        <f t="shared" si="1"/>
        <v>109204361</v>
      </c>
      <c r="G26" s="36">
        <f t="shared" si="1"/>
        <v>0</v>
      </c>
      <c r="H26" s="36">
        <f t="shared" si="1"/>
        <v>0</v>
      </c>
      <c r="I26" s="36">
        <f t="shared" si="1"/>
        <v>2518109</v>
      </c>
      <c r="J26" s="36">
        <f t="shared" si="1"/>
        <v>2518109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304750</v>
      </c>
      <c r="R26" s="36">
        <f t="shared" si="1"/>
        <v>304750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2822859</v>
      </c>
      <c r="X26" s="36">
        <f t="shared" si="1"/>
        <v>81903267</v>
      </c>
      <c r="Y26" s="36">
        <f t="shared" si="1"/>
        <v>-79080408</v>
      </c>
      <c r="Z26" s="37">
        <f>+IF(X26&lt;&gt;0,+(Y26/X26)*100,0)</f>
        <v>-96.553423198613061</v>
      </c>
      <c r="AA26" s="38">
        <f>SUM(AA16:AA25)</f>
        <v>109204361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42185405</v>
      </c>
      <c r="D27" s="29">
        <f>+D14+D26</f>
        <v>0</v>
      </c>
      <c r="E27" s="30">
        <f t="shared" si="2"/>
        <v>117955403</v>
      </c>
      <c r="F27" s="31">
        <f t="shared" si="2"/>
        <v>117955403</v>
      </c>
      <c r="G27" s="31">
        <f t="shared" si="2"/>
        <v>4213284</v>
      </c>
      <c r="H27" s="31">
        <f t="shared" si="2"/>
        <v>9948466</v>
      </c>
      <c r="I27" s="31">
        <f t="shared" si="2"/>
        <v>12777638</v>
      </c>
      <c r="J27" s="31">
        <f t="shared" si="2"/>
        <v>26939388</v>
      </c>
      <c r="K27" s="31">
        <f t="shared" si="2"/>
        <v>8201214</v>
      </c>
      <c r="L27" s="31">
        <f t="shared" si="2"/>
        <v>15150833</v>
      </c>
      <c r="M27" s="31">
        <f t="shared" si="2"/>
        <v>10692590</v>
      </c>
      <c r="N27" s="31">
        <f t="shared" si="2"/>
        <v>34044637</v>
      </c>
      <c r="O27" s="31">
        <f t="shared" si="2"/>
        <v>10843512</v>
      </c>
      <c r="P27" s="31">
        <f t="shared" si="2"/>
        <v>15472224</v>
      </c>
      <c r="Q27" s="31">
        <f t="shared" si="2"/>
        <v>8232362</v>
      </c>
      <c r="R27" s="31">
        <f t="shared" si="2"/>
        <v>34548098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95532123</v>
      </c>
      <c r="X27" s="31">
        <f t="shared" si="2"/>
        <v>88466562</v>
      </c>
      <c r="Y27" s="31">
        <f t="shared" si="2"/>
        <v>7065561</v>
      </c>
      <c r="Z27" s="32">
        <f>+IF(X27&lt;&gt;0,+(Y27/X27)*100,0)</f>
        <v>7.9867023655785339</v>
      </c>
      <c r="AA27" s="33">
        <f>+AA14+AA26</f>
        <v>117955403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>
        <v>14804633</v>
      </c>
      <c r="F31" s="20">
        <v>14804633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11103471</v>
      </c>
      <c r="Y31" s="20">
        <v>-11103471</v>
      </c>
      <c r="Z31" s="21">
        <v>-100</v>
      </c>
      <c r="AA31" s="22">
        <v>14804633</v>
      </c>
    </row>
    <row r="32" spans="1:27" x14ac:dyDescent="0.25">
      <c r="A32" s="23" t="s">
        <v>60</v>
      </c>
      <c r="B32" s="17" t="s">
        <v>33</v>
      </c>
      <c r="C32" s="18">
        <v>162774</v>
      </c>
      <c r="D32" s="18"/>
      <c r="E32" s="19">
        <v>1900480</v>
      </c>
      <c r="F32" s="20">
        <v>1900480</v>
      </c>
      <c r="G32" s="20">
        <v>58338</v>
      </c>
      <c r="H32" s="20"/>
      <c r="I32" s="20">
        <v>-7603</v>
      </c>
      <c r="J32" s="20">
        <v>50735</v>
      </c>
      <c r="K32" s="20"/>
      <c r="L32" s="20"/>
      <c r="M32" s="20"/>
      <c r="N32" s="20"/>
      <c r="O32" s="20">
        <v>7506</v>
      </c>
      <c r="P32" s="20"/>
      <c r="Q32" s="20">
        <v>8173</v>
      </c>
      <c r="R32" s="20">
        <v>15679</v>
      </c>
      <c r="S32" s="20"/>
      <c r="T32" s="20"/>
      <c r="U32" s="20"/>
      <c r="V32" s="20"/>
      <c r="W32" s="20">
        <v>66414</v>
      </c>
      <c r="X32" s="20">
        <v>1425366</v>
      </c>
      <c r="Y32" s="20">
        <v>-1358952</v>
      </c>
      <c r="Z32" s="21">
        <v>-95.340565160106252</v>
      </c>
      <c r="AA32" s="22">
        <v>1900480</v>
      </c>
    </row>
    <row r="33" spans="1:27" x14ac:dyDescent="0.25">
      <c r="A33" s="23" t="s">
        <v>61</v>
      </c>
      <c r="B33" s="17" t="s">
        <v>33</v>
      </c>
      <c r="C33" s="18">
        <v>152176738</v>
      </c>
      <c r="D33" s="18"/>
      <c r="E33" s="19">
        <v>292697275</v>
      </c>
      <c r="F33" s="20">
        <v>292697275</v>
      </c>
      <c r="G33" s="20"/>
      <c r="H33" s="20">
        <v>1143705</v>
      </c>
      <c r="I33" s="20">
        <v>1921227</v>
      </c>
      <c r="J33" s="20">
        <v>3064932</v>
      </c>
      <c r="K33" s="20">
        <v>1045621</v>
      </c>
      <c r="L33" s="20">
        <v>266715</v>
      </c>
      <c r="M33" s="20">
        <v>1023720</v>
      </c>
      <c r="N33" s="20">
        <v>2336056</v>
      </c>
      <c r="O33" s="20">
        <v>221836</v>
      </c>
      <c r="P33" s="20">
        <v>388896</v>
      </c>
      <c r="Q33" s="20">
        <v>378837</v>
      </c>
      <c r="R33" s="20">
        <v>989569</v>
      </c>
      <c r="S33" s="20"/>
      <c r="T33" s="20"/>
      <c r="U33" s="20"/>
      <c r="V33" s="20"/>
      <c r="W33" s="20">
        <v>6390557</v>
      </c>
      <c r="X33" s="20">
        <v>219522960</v>
      </c>
      <c r="Y33" s="20">
        <v>-213132403</v>
      </c>
      <c r="Z33" s="21">
        <v>-97.088889016438188</v>
      </c>
      <c r="AA33" s="22">
        <v>292697275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>
        <v>-947913</v>
      </c>
      <c r="J34" s="20">
        <v>-947913</v>
      </c>
      <c r="K34" s="20"/>
      <c r="L34" s="20">
        <v>2475000</v>
      </c>
      <c r="M34" s="20"/>
      <c r="N34" s="20">
        <v>2475000</v>
      </c>
      <c r="O34" s="20"/>
      <c r="P34" s="20"/>
      <c r="Q34" s="20"/>
      <c r="R34" s="20"/>
      <c r="S34" s="20"/>
      <c r="T34" s="20"/>
      <c r="U34" s="20"/>
      <c r="V34" s="20"/>
      <c r="W34" s="20">
        <v>1527087</v>
      </c>
      <c r="X34" s="20"/>
      <c r="Y34" s="20">
        <v>1527087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>
        <v>583340</v>
      </c>
      <c r="I36" s="20">
        <v>591005</v>
      </c>
      <c r="J36" s="20">
        <v>1174345</v>
      </c>
      <c r="K36" s="20"/>
      <c r="L36" s="20">
        <v>695220</v>
      </c>
      <c r="M36" s="20">
        <v>390261</v>
      </c>
      <c r="N36" s="20">
        <v>1085481</v>
      </c>
      <c r="O36" s="20"/>
      <c r="P36" s="20">
        <v>834964</v>
      </c>
      <c r="Q36" s="20"/>
      <c r="R36" s="20">
        <v>834964</v>
      </c>
      <c r="S36" s="20"/>
      <c r="T36" s="20"/>
      <c r="U36" s="20"/>
      <c r="V36" s="20"/>
      <c r="W36" s="20">
        <v>3094790</v>
      </c>
      <c r="X36" s="20"/>
      <c r="Y36" s="20">
        <v>3094790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152339512</v>
      </c>
      <c r="D38" s="29">
        <f t="shared" ref="D38:Y38" si="3">SUM(D30:D37)</f>
        <v>0</v>
      </c>
      <c r="E38" s="30">
        <f t="shared" si="3"/>
        <v>309402388</v>
      </c>
      <c r="F38" s="31">
        <f t="shared" si="3"/>
        <v>309402388</v>
      </c>
      <c r="G38" s="31">
        <f t="shared" si="3"/>
        <v>58338</v>
      </c>
      <c r="H38" s="31">
        <f t="shared" si="3"/>
        <v>1727045</v>
      </c>
      <c r="I38" s="31">
        <f t="shared" si="3"/>
        <v>1556716</v>
      </c>
      <c r="J38" s="31">
        <f t="shared" si="3"/>
        <v>3342099</v>
      </c>
      <c r="K38" s="31">
        <f t="shared" si="3"/>
        <v>1045621</v>
      </c>
      <c r="L38" s="31">
        <f t="shared" si="3"/>
        <v>3436935</v>
      </c>
      <c r="M38" s="31">
        <f t="shared" si="3"/>
        <v>1413981</v>
      </c>
      <c r="N38" s="31">
        <f t="shared" si="3"/>
        <v>5896537</v>
      </c>
      <c r="O38" s="31">
        <f t="shared" si="3"/>
        <v>229342</v>
      </c>
      <c r="P38" s="31">
        <f t="shared" si="3"/>
        <v>1223860</v>
      </c>
      <c r="Q38" s="31">
        <f t="shared" si="3"/>
        <v>387010</v>
      </c>
      <c r="R38" s="31">
        <f t="shared" si="3"/>
        <v>1840212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11078848</v>
      </c>
      <c r="X38" s="31">
        <f t="shared" si="3"/>
        <v>232051797</v>
      </c>
      <c r="Y38" s="31">
        <f t="shared" si="3"/>
        <v>-220972949</v>
      </c>
      <c r="Z38" s="32">
        <f>+IF(X38&lt;&gt;0,+(Y38/X38)*100,0)</f>
        <v>-95.225700406879426</v>
      </c>
      <c r="AA38" s="33">
        <f>SUM(AA30:AA37)</f>
        <v>309402388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>
        <v>51010355</v>
      </c>
      <c r="F42" s="20">
        <v>51010355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38257758</v>
      </c>
      <c r="Y42" s="20">
        <v>-38257758</v>
      </c>
      <c r="Z42" s="21">
        <v>-100</v>
      </c>
      <c r="AA42" s="22">
        <v>51010355</v>
      </c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51010355</v>
      </c>
      <c r="F44" s="36">
        <f t="shared" si="4"/>
        <v>51010355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38257758</v>
      </c>
      <c r="Y44" s="36">
        <f t="shared" si="4"/>
        <v>-38257758</v>
      </c>
      <c r="Z44" s="37">
        <f>+IF(X44&lt;&gt;0,+(Y44/X44)*100,0)</f>
        <v>-100</v>
      </c>
      <c r="AA44" s="38">
        <f>SUM(AA40:AA43)</f>
        <v>51010355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152339512</v>
      </c>
      <c r="D45" s="29">
        <f>+D38+D44</f>
        <v>0</v>
      </c>
      <c r="E45" s="30">
        <f t="shared" si="5"/>
        <v>360412743</v>
      </c>
      <c r="F45" s="31">
        <f t="shared" si="5"/>
        <v>360412743</v>
      </c>
      <c r="G45" s="31">
        <f t="shared" si="5"/>
        <v>58338</v>
      </c>
      <c r="H45" s="31">
        <f t="shared" si="5"/>
        <v>1727045</v>
      </c>
      <c r="I45" s="31">
        <f t="shared" si="5"/>
        <v>1556716</v>
      </c>
      <c r="J45" s="31">
        <f t="shared" si="5"/>
        <v>3342099</v>
      </c>
      <c r="K45" s="31">
        <f t="shared" si="5"/>
        <v>1045621</v>
      </c>
      <c r="L45" s="31">
        <f t="shared" si="5"/>
        <v>3436935</v>
      </c>
      <c r="M45" s="31">
        <f t="shared" si="5"/>
        <v>1413981</v>
      </c>
      <c r="N45" s="31">
        <f t="shared" si="5"/>
        <v>5896537</v>
      </c>
      <c r="O45" s="31">
        <f t="shared" si="5"/>
        <v>229342</v>
      </c>
      <c r="P45" s="31">
        <f t="shared" si="5"/>
        <v>1223860</v>
      </c>
      <c r="Q45" s="31">
        <f t="shared" si="5"/>
        <v>387010</v>
      </c>
      <c r="R45" s="31">
        <f t="shared" si="5"/>
        <v>1840212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11078848</v>
      </c>
      <c r="X45" s="31">
        <f t="shared" si="5"/>
        <v>270309555</v>
      </c>
      <c r="Y45" s="31">
        <f t="shared" si="5"/>
        <v>-259230707</v>
      </c>
      <c r="Z45" s="32">
        <f>+IF(X45&lt;&gt;0,+(Y45/X45)*100,0)</f>
        <v>-95.901421982659841</v>
      </c>
      <c r="AA45" s="33">
        <f>+AA38+AA44</f>
        <v>360412743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-110154107</v>
      </c>
      <c r="D46" s="42">
        <f t="shared" si="6"/>
        <v>0</v>
      </c>
      <c r="E46" s="43">
        <f t="shared" si="6"/>
        <v>-242457340</v>
      </c>
      <c r="F46" s="44">
        <f t="shared" si="6"/>
        <v>-242457340</v>
      </c>
      <c r="G46" s="44">
        <f t="shared" si="6"/>
        <v>4154946</v>
      </c>
      <c r="H46" s="44">
        <f t="shared" si="6"/>
        <v>8221421</v>
      </c>
      <c r="I46" s="44">
        <f t="shared" si="6"/>
        <v>11220922</v>
      </c>
      <c r="J46" s="44">
        <f t="shared" si="6"/>
        <v>23597289</v>
      </c>
      <c r="K46" s="44">
        <f t="shared" si="6"/>
        <v>7155593</v>
      </c>
      <c r="L46" s="44">
        <f t="shared" si="6"/>
        <v>11713898</v>
      </c>
      <c r="M46" s="44">
        <f t="shared" si="6"/>
        <v>9278609</v>
      </c>
      <c r="N46" s="44">
        <f t="shared" si="6"/>
        <v>28148100</v>
      </c>
      <c r="O46" s="44">
        <f t="shared" si="6"/>
        <v>10614170</v>
      </c>
      <c r="P46" s="44">
        <f t="shared" si="6"/>
        <v>14248364</v>
      </c>
      <c r="Q46" s="44">
        <f t="shared" si="6"/>
        <v>7845352</v>
      </c>
      <c r="R46" s="44">
        <f t="shared" si="6"/>
        <v>32707886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84453275</v>
      </c>
      <c r="X46" s="44">
        <f t="shared" si="6"/>
        <v>-181842993</v>
      </c>
      <c r="Y46" s="44">
        <f t="shared" si="6"/>
        <v>266296268</v>
      </c>
      <c r="Z46" s="45">
        <f>+IF(X46&lt;&gt;0,+(Y46/X46)*100,0)</f>
        <v>-146.4429635735263</v>
      </c>
      <c r="AA46" s="46">
        <f>+AA27-AA45</f>
        <v>-242457340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4903833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4903833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-9110125</v>
      </c>
      <c r="D6" s="18"/>
      <c r="E6" s="19"/>
      <c r="F6" s="20"/>
      <c r="G6" s="20">
        <v>-1024314</v>
      </c>
      <c r="H6" s="20"/>
      <c r="I6" s="20"/>
      <c r="J6" s="20">
        <v>-1024314</v>
      </c>
      <c r="K6" s="20">
        <v>-250568</v>
      </c>
      <c r="L6" s="20"/>
      <c r="M6" s="20"/>
      <c r="N6" s="20">
        <v>-250568</v>
      </c>
      <c r="O6" s="20">
        <v>-35516</v>
      </c>
      <c r="P6" s="20">
        <v>-169010</v>
      </c>
      <c r="Q6" s="20">
        <v>-529978</v>
      </c>
      <c r="R6" s="20">
        <v>-734504</v>
      </c>
      <c r="S6" s="20"/>
      <c r="T6" s="20"/>
      <c r="U6" s="20"/>
      <c r="V6" s="20"/>
      <c r="W6" s="20">
        <v>-2009386</v>
      </c>
      <c r="X6" s="20"/>
      <c r="Y6" s="20">
        <v>-2009386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642223</v>
      </c>
      <c r="D8" s="18"/>
      <c r="E8" s="19"/>
      <c r="F8" s="20"/>
      <c r="G8" s="20">
        <v>-112202</v>
      </c>
      <c r="H8" s="20"/>
      <c r="I8" s="20"/>
      <c r="J8" s="20">
        <v>-112202</v>
      </c>
      <c r="K8" s="20"/>
      <c r="L8" s="20">
        <v>-63862</v>
      </c>
      <c r="M8" s="20"/>
      <c r="N8" s="20">
        <v>-63862</v>
      </c>
      <c r="O8" s="20">
        <v>123359</v>
      </c>
      <c r="P8" s="20">
        <v>1110</v>
      </c>
      <c r="Q8" s="20">
        <v>-56988</v>
      </c>
      <c r="R8" s="20">
        <v>67481</v>
      </c>
      <c r="S8" s="20"/>
      <c r="T8" s="20"/>
      <c r="U8" s="20"/>
      <c r="V8" s="20"/>
      <c r="W8" s="20">
        <v>-108583</v>
      </c>
      <c r="X8" s="20"/>
      <c r="Y8" s="20">
        <v>-108583</v>
      </c>
      <c r="Z8" s="21"/>
      <c r="AA8" s="22"/>
    </row>
    <row r="9" spans="1:27" x14ac:dyDescent="0.25">
      <c r="A9" s="23" t="s">
        <v>38</v>
      </c>
      <c r="B9" s="17" t="s">
        <v>33</v>
      </c>
      <c r="C9" s="18">
        <v>1000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-207880</v>
      </c>
      <c r="F11" s="20">
        <v>-207880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-155907</v>
      </c>
      <c r="Y11" s="20">
        <v>155907</v>
      </c>
      <c r="Z11" s="21">
        <v>-100</v>
      </c>
      <c r="AA11" s="22">
        <v>-207880</v>
      </c>
    </row>
    <row r="12" spans="1:27" x14ac:dyDescent="0.25">
      <c r="A12" s="23" t="s">
        <v>41</v>
      </c>
      <c r="B12" s="17" t="s">
        <v>33</v>
      </c>
      <c r="C12" s="18">
        <v>1046896</v>
      </c>
      <c r="D12" s="18"/>
      <c r="E12" s="19"/>
      <c r="F12" s="20"/>
      <c r="G12" s="24">
        <v>126866</v>
      </c>
      <c r="H12" s="24"/>
      <c r="I12" s="24"/>
      <c r="J12" s="20">
        <v>126866</v>
      </c>
      <c r="K12" s="24"/>
      <c r="L12" s="24">
        <v>123372</v>
      </c>
      <c r="M12" s="20"/>
      <c r="N12" s="24">
        <v>123372</v>
      </c>
      <c r="O12" s="24">
        <v>11803</v>
      </c>
      <c r="P12" s="24">
        <v>13572</v>
      </c>
      <c r="Q12" s="20">
        <v>61542</v>
      </c>
      <c r="R12" s="24">
        <v>86917</v>
      </c>
      <c r="S12" s="24"/>
      <c r="T12" s="20"/>
      <c r="U12" s="24"/>
      <c r="V12" s="24"/>
      <c r="W12" s="24">
        <v>337155</v>
      </c>
      <c r="X12" s="20"/>
      <c r="Y12" s="24">
        <v>337155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-7420006</v>
      </c>
      <c r="D14" s="29">
        <f>SUM(D6:D13)</f>
        <v>0</v>
      </c>
      <c r="E14" s="30">
        <f t="shared" si="0"/>
        <v>-207880</v>
      </c>
      <c r="F14" s="31">
        <f t="shared" si="0"/>
        <v>-207880</v>
      </c>
      <c r="G14" s="31">
        <f t="shared" si="0"/>
        <v>-1009650</v>
      </c>
      <c r="H14" s="31">
        <f t="shared" si="0"/>
        <v>0</v>
      </c>
      <c r="I14" s="31">
        <f t="shared" si="0"/>
        <v>0</v>
      </c>
      <c r="J14" s="31">
        <f t="shared" si="0"/>
        <v>-1009650</v>
      </c>
      <c r="K14" s="31">
        <f t="shared" si="0"/>
        <v>-250568</v>
      </c>
      <c r="L14" s="31">
        <f t="shared" si="0"/>
        <v>59510</v>
      </c>
      <c r="M14" s="31">
        <f t="shared" si="0"/>
        <v>0</v>
      </c>
      <c r="N14" s="31">
        <f t="shared" si="0"/>
        <v>-191058</v>
      </c>
      <c r="O14" s="31">
        <f t="shared" si="0"/>
        <v>99646</v>
      </c>
      <c r="P14" s="31">
        <f t="shared" si="0"/>
        <v>-154328</v>
      </c>
      <c r="Q14" s="31">
        <f t="shared" si="0"/>
        <v>-525424</v>
      </c>
      <c r="R14" s="31">
        <f t="shared" si="0"/>
        <v>-580106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-1780814</v>
      </c>
      <c r="X14" s="31">
        <f t="shared" si="0"/>
        <v>-155907</v>
      </c>
      <c r="Y14" s="31">
        <f t="shared" si="0"/>
        <v>-1624907</v>
      </c>
      <c r="Z14" s="32">
        <f>+IF(X14&lt;&gt;0,+(Y14/X14)*100,0)</f>
        <v>1042.2283797392035</v>
      </c>
      <c r="AA14" s="33">
        <f>SUM(AA6:AA13)</f>
        <v>-207880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-7420006</v>
      </c>
      <c r="D27" s="29">
        <f>+D14+D26</f>
        <v>0</v>
      </c>
      <c r="E27" s="30">
        <f t="shared" si="2"/>
        <v>-207880</v>
      </c>
      <c r="F27" s="31">
        <f t="shared" si="2"/>
        <v>-207880</v>
      </c>
      <c r="G27" s="31">
        <f t="shared" si="2"/>
        <v>-1009650</v>
      </c>
      <c r="H27" s="31">
        <f t="shared" si="2"/>
        <v>0</v>
      </c>
      <c r="I27" s="31">
        <f t="shared" si="2"/>
        <v>0</v>
      </c>
      <c r="J27" s="31">
        <f t="shared" si="2"/>
        <v>-1009650</v>
      </c>
      <c r="K27" s="31">
        <f t="shared" si="2"/>
        <v>-250568</v>
      </c>
      <c r="L27" s="31">
        <f t="shared" si="2"/>
        <v>59510</v>
      </c>
      <c r="M27" s="31">
        <f t="shared" si="2"/>
        <v>0</v>
      </c>
      <c r="N27" s="31">
        <f t="shared" si="2"/>
        <v>-191058</v>
      </c>
      <c r="O27" s="31">
        <f t="shared" si="2"/>
        <v>99646</v>
      </c>
      <c r="P27" s="31">
        <f t="shared" si="2"/>
        <v>-154328</v>
      </c>
      <c r="Q27" s="31">
        <f t="shared" si="2"/>
        <v>-525424</v>
      </c>
      <c r="R27" s="31">
        <f t="shared" si="2"/>
        <v>-580106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-1780814</v>
      </c>
      <c r="X27" s="31">
        <f t="shared" si="2"/>
        <v>-155907</v>
      </c>
      <c r="Y27" s="31">
        <f t="shared" si="2"/>
        <v>-1624907</v>
      </c>
      <c r="Z27" s="32">
        <f>+IF(X27&lt;&gt;0,+(Y27/X27)*100,0)</f>
        <v>1042.2283797392035</v>
      </c>
      <c r="AA27" s="33">
        <f>+AA14+AA26</f>
        <v>-207880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4354732</v>
      </c>
      <c r="D33" s="18"/>
      <c r="E33" s="19">
        <v>3500000</v>
      </c>
      <c r="F33" s="20">
        <v>3500000</v>
      </c>
      <c r="G33" s="20">
        <v>-898826</v>
      </c>
      <c r="H33" s="20"/>
      <c r="I33" s="20"/>
      <c r="J33" s="20">
        <v>-898826</v>
      </c>
      <c r="K33" s="20">
        <v>-250568</v>
      </c>
      <c r="L33" s="20">
        <v>472720</v>
      </c>
      <c r="M33" s="20"/>
      <c r="N33" s="20">
        <v>222152</v>
      </c>
      <c r="O33" s="20">
        <v>1068954</v>
      </c>
      <c r="P33" s="20">
        <v>-33744</v>
      </c>
      <c r="Q33" s="20">
        <v>-486542</v>
      </c>
      <c r="R33" s="20">
        <v>548668</v>
      </c>
      <c r="S33" s="20"/>
      <c r="T33" s="20"/>
      <c r="U33" s="20"/>
      <c r="V33" s="20"/>
      <c r="W33" s="20">
        <v>-128006</v>
      </c>
      <c r="X33" s="20">
        <v>2624994</v>
      </c>
      <c r="Y33" s="20">
        <v>-2753000</v>
      </c>
      <c r="Z33" s="21">
        <v>-104.87643019374519</v>
      </c>
      <c r="AA33" s="22">
        <v>3500000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4354732</v>
      </c>
      <c r="D38" s="29">
        <f t="shared" ref="D38:Y38" si="3">SUM(D30:D37)</f>
        <v>0</v>
      </c>
      <c r="E38" s="30">
        <f t="shared" si="3"/>
        <v>3500000</v>
      </c>
      <c r="F38" s="31">
        <f t="shared" si="3"/>
        <v>3500000</v>
      </c>
      <c r="G38" s="31">
        <f t="shared" si="3"/>
        <v>-898826</v>
      </c>
      <c r="H38" s="31">
        <f t="shared" si="3"/>
        <v>0</v>
      </c>
      <c r="I38" s="31">
        <f t="shared" si="3"/>
        <v>0</v>
      </c>
      <c r="J38" s="31">
        <f t="shared" si="3"/>
        <v>-898826</v>
      </c>
      <c r="K38" s="31">
        <f t="shared" si="3"/>
        <v>-250568</v>
      </c>
      <c r="L38" s="31">
        <f t="shared" si="3"/>
        <v>472720</v>
      </c>
      <c r="M38" s="31">
        <f t="shared" si="3"/>
        <v>0</v>
      </c>
      <c r="N38" s="31">
        <f t="shared" si="3"/>
        <v>222152</v>
      </c>
      <c r="O38" s="31">
        <f t="shared" si="3"/>
        <v>1068954</v>
      </c>
      <c r="P38" s="31">
        <f t="shared" si="3"/>
        <v>-33744</v>
      </c>
      <c r="Q38" s="31">
        <f t="shared" si="3"/>
        <v>-486542</v>
      </c>
      <c r="R38" s="31">
        <f t="shared" si="3"/>
        <v>548668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-128006</v>
      </c>
      <c r="X38" s="31">
        <f t="shared" si="3"/>
        <v>2624994</v>
      </c>
      <c r="Y38" s="31">
        <f t="shared" si="3"/>
        <v>-2753000</v>
      </c>
      <c r="Z38" s="32">
        <f>+IF(X38&lt;&gt;0,+(Y38/X38)*100,0)</f>
        <v>-104.87643019374519</v>
      </c>
      <c r="AA38" s="33">
        <f>SUM(AA30:AA37)</f>
        <v>3500000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4354732</v>
      </c>
      <c r="D45" s="29">
        <f>+D38+D44</f>
        <v>0</v>
      </c>
      <c r="E45" s="30">
        <f t="shared" si="5"/>
        <v>3500000</v>
      </c>
      <c r="F45" s="31">
        <f t="shared" si="5"/>
        <v>3500000</v>
      </c>
      <c r="G45" s="31">
        <f t="shared" si="5"/>
        <v>-898826</v>
      </c>
      <c r="H45" s="31">
        <f t="shared" si="5"/>
        <v>0</v>
      </c>
      <c r="I45" s="31">
        <f t="shared" si="5"/>
        <v>0</v>
      </c>
      <c r="J45" s="31">
        <f t="shared" si="5"/>
        <v>-898826</v>
      </c>
      <c r="K45" s="31">
        <f t="shared" si="5"/>
        <v>-250568</v>
      </c>
      <c r="L45" s="31">
        <f t="shared" si="5"/>
        <v>472720</v>
      </c>
      <c r="M45" s="31">
        <f t="shared" si="5"/>
        <v>0</v>
      </c>
      <c r="N45" s="31">
        <f t="shared" si="5"/>
        <v>222152</v>
      </c>
      <c r="O45" s="31">
        <f t="shared" si="5"/>
        <v>1068954</v>
      </c>
      <c r="P45" s="31">
        <f t="shared" si="5"/>
        <v>-33744</v>
      </c>
      <c r="Q45" s="31">
        <f t="shared" si="5"/>
        <v>-486542</v>
      </c>
      <c r="R45" s="31">
        <f t="shared" si="5"/>
        <v>548668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-128006</v>
      </c>
      <c r="X45" s="31">
        <f t="shared" si="5"/>
        <v>2624994</v>
      </c>
      <c r="Y45" s="31">
        <f t="shared" si="5"/>
        <v>-2753000</v>
      </c>
      <c r="Z45" s="32">
        <f>+IF(X45&lt;&gt;0,+(Y45/X45)*100,0)</f>
        <v>-104.87643019374519</v>
      </c>
      <c r="AA45" s="33">
        <f>+AA38+AA44</f>
        <v>3500000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-11774738</v>
      </c>
      <c r="D46" s="42">
        <f t="shared" si="6"/>
        <v>0</v>
      </c>
      <c r="E46" s="43">
        <f t="shared" si="6"/>
        <v>-3707880</v>
      </c>
      <c r="F46" s="44">
        <f t="shared" si="6"/>
        <v>-3707880</v>
      </c>
      <c r="G46" s="44">
        <f t="shared" si="6"/>
        <v>-110824</v>
      </c>
      <c r="H46" s="44">
        <f t="shared" si="6"/>
        <v>0</v>
      </c>
      <c r="I46" s="44">
        <f t="shared" si="6"/>
        <v>0</v>
      </c>
      <c r="J46" s="44">
        <f t="shared" si="6"/>
        <v>-110824</v>
      </c>
      <c r="K46" s="44">
        <f t="shared" si="6"/>
        <v>0</v>
      </c>
      <c r="L46" s="44">
        <f t="shared" si="6"/>
        <v>-413210</v>
      </c>
      <c r="M46" s="44">
        <f t="shared" si="6"/>
        <v>0</v>
      </c>
      <c r="N46" s="44">
        <f t="shared" si="6"/>
        <v>-413210</v>
      </c>
      <c r="O46" s="44">
        <f t="shared" si="6"/>
        <v>-969308</v>
      </c>
      <c r="P46" s="44">
        <f t="shared" si="6"/>
        <v>-120584</v>
      </c>
      <c r="Q46" s="44">
        <f t="shared" si="6"/>
        <v>-38882</v>
      </c>
      <c r="R46" s="44">
        <f t="shared" si="6"/>
        <v>-1128774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-1652808</v>
      </c>
      <c r="X46" s="44">
        <f t="shared" si="6"/>
        <v>-2780901</v>
      </c>
      <c r="Y46" s="44">
        <f t="shared" si="6"/>
        <v>1128093</v>
      </c>
      <c r="Z46" s="45">
        <f>+IF(X46&lt;&gt;0,+(Y46/X46)*100,0)</f>
        <v>-40.565737507376205</v>
      </c>
      <c r="AA46" s="46">
        <f>+AA27-AA45</f>
        <v>-3707880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-11472227</v>
      </c>
      <c r="D48" s="18"/>
      <c r="E48" s="19"/>
      <c r="F48" s="20"/>
      <c r="G48" s="20"/>
      <c r="H48" s="20"/>
      <c r="I48" s="20"/>
      <c r="J48" s="20"/>
      <c r="K48" s="20"/>
      <c r="L48" s="20">
        <v>-436033</v>
      </c>
      <c r="M48" s="20"/>
      <c r="N48" s="20">
        <v>-436033</v>
      </c>
      <c r="O48" s="20">
        <v>-763162</v>
      </c>
      <c r="P48" s="20"/>
      <c r="Q48" s="20">
        <v>-38882</v>
      </c>
      <c r="R48" s="20">
        <v>-802044</v>
      </c>
      <c r="S48" s="20"/>
      <c r="T48" s="20"/>
      <c r="U48" s="20"/>
      <c r="V48" s="20"/>
      <c r="W48" s="20">
        <v>-1238077</v>
      </c>
      <c r="X48" s="20"/>
      <c r="Y48" s="20">
        <v>-1238077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-11472227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-436033</v>
      </c>
      <c r="M51" s="52">
        <f t="shared" si="7"/>
        <v>0</v>
      </c>
      <c r="N51" s="52">
        <f t="shared" si="7"/>
        <v>-436033</v>
      </c>
      <c r="O51" s="52">
        <f t="shared" si="7"/>
        <v>-763162</v>
      </c>
      <c r="P51" s="52">
        <f t="shared" si="7"/>
        <v>0</v>
      </c>
      <c r="Q51" s="52">
        <f t="shared" si="7"/>
        <v>-38882</v>
      </c>
      <c r="R51" s="52">
        <f t="shared" si="7"/>
        <v>-802044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-1238077</v>
      </c>
      <c r="X51" s="52">
        <f t="shared" si="7"/>
        <v>0</v>
      </c>
      <c r="Y51" s="52">
        <f t="shared" si="7"/>
        <v>-1238077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6742897</v>
      </c>
      <c r="F6" s="20">
        <v>95829073</v>
      </c>
      <c r="G6" s="20"/>
      <c r="H6" s="20"/>
      <c r="I6" s="20"/>
      <c r="J6" s="20"/>
      <c r="K6" s="20"/>
      <c r="L6" s="20">
        <v>8913466</v>
      </c>
      <c r="M6" s="20">
        <v>-1720792</v>
      </c>
      <c r="N6" s="20">
        <v>7192674</v>
      </c>
      <c r="O6" s="20">
        <v>5308824</v>
      </c>
      <c r="P6" s="20">
        <v>6784310</v>
      </c>
      <c r="Q6" s="20">
        <v>-2698577</v>
      </c>
      <c r="R6" s="20">
        <v>9394557</v>
      </c>
      <c r="S6" s="20"/>
      <c r="T6" s="20"/>
      <c r="U6" s="20"/>
      <c r="V6" s="20"/>
      <c r="W6" s="20">
        <v>16587231</v>
      </c>
      <c r="X6" s="20">
        <v>71871795</v>
      </c>
      <c r="Y6" s="20">
        <v>-55284564</v>
      </c>
      <c r="Z6" s="21">
        <v>-76.92108427234912</v>
      </c>
      <c r="AA6" s="22">
        <v>95829073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2966573</v>
      </c>
      <c r="D8" s="18"/>
      <c r="E8" s="19">
        <v>11708930</v>
      </c>
      <c r="F8" s="20">
        <v>1941114</v>
      </c>
      <c r="G8" s="20">
        <v>534925</v>
      </c>
      <c r="H8" s="20">
        <v>195721</v>
      </c>
      <c r="I8" s="20">
        <v>-114010</v>
      </c>
      <c r="J8" s="20">
        <v>616636</v>
      </c>
      <c r="K8" s="20">
        <v>-6133</v>
      </c>
      <c r="L8" s="20">
        <v>-360284</v>
      </c>
      <c r="M8" s="20">
        <v>-491698</v>
      </c>
      <c r="N8" s="20">
        <v>-858115</v>
      </c>
      <c r="O8" s="20">
        <v>579524</v>
      </c>
      <c r="P8" s="20">
        <v>-1475211</v>
      </c>
      <c r="Q8" s="20">
        <v>147208</v>
      </c>
      <c r="R8" s="20">
        <v>-748479</v>
      </c>
      <c r="S8" s="20"/>
      <c r="T8" s="20"/>
      <c r="U8" s="20"/>
      <c r="V8" s="20"/>
      <c r="W8" s="20">
        <v>-989958</v>
      </c>
      <c r="X8" s="20">
        <v>1455840</v>
      </c>
      <c r="Y8" s="20">
        <v>-2445798</v>
      </c>
      <c r="Z8" s="21">
        <v>-167.99909330695681</v>
      </c>
      <c r="AA8" s="22">
        <v>1941114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9064517</v>
      </c>
      <c r="F12" s="20">
        <v>9064517</v>
      </c>
      <c r="G12" s="24"/>
      <c r="H12" s="24"/>
      <c r="I12" s="24"/>
      <c r="J12" s="20"/>
      <c r="K12" s="24"/>
      <c r="L12" s="24">
        <v>58869</v>
      </c>
      <c r="M12" s="20">
        <v>1326158</v>
      </c>
      <c r="N12" s="24">
        <v>1385027</v>
      </c>
      <c r="O12" s="24">
        <v>111366</v>
      </c>
      <c r="P12" s="24">
        <v>410053</v>
      </c>
      <c r="Q12" s="20">
        <v>1112873</v>
      </c>
      <c r="R12" s="24">
        <v>1634292</v>
      </c>
      <c r="S12" s="24"/>
      <c r="T12" s="20"/>
      <c r="U12" s="24"/>
      <c r="V12" s="24"/>
      <c r="W12" s="24">
        <v>3019319</v>
      </c>
      <c r="X12" s="20">
        <v>6798384</v>
      </c>
      <c r="Y12" s="24">
        <v>-3779065</v>
      </c>
      <c r="Z12" s="25">
        <v>-55.587695546471039</v>
      </c>
      <c r="AA12" s="26">
        <v>9064517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2966573</v>
      </c>
      <c r="D14" s="29">
        <f>SUM(D6:D13)</f>
        <v>0</v>
      </c>
      <c r="E14" s="30">
        <f t="shared" si="0"/>
        <v>27516344</v>
      </c>
      <c r="F14" s="31">
        <f t="shared" si="0"/>
        <v>106834704</v>
      </c>
      <c r="G14" s="31">
        <f t="shared" si="0"/>
        <v>534925</v>
      </c>
      <c r="H14" s="31">
        <f t="shared" si="0"/>
        <v>195721</v>
      </c>
      <c r="I14" s="31">
        <f t="shared" si="0"/>
        <v>-114010</v>
      </c>
      <c r="J14" s="31">
        <f t="shared" si="0"/>
        <v>616636</v>
      </c>
      <c r="K14" s="31">
        <f t="shared" si="0"/>
        <v>-6133</v>
      </c>
      <c r="L14" s="31">
        <f t="shared" si="0"/>
        <v>8612051</v>
      </c>
      <c r="M14" s="31">
        <f t="shared" si="0"/>
        <v>-886332</v>
      </c>
      <c r="N14" s="31">
        <f t="shared" si="0"/>
        <v>7719586</v>
      </c>
      <c r="O14" s="31">
        <f t="shared" si="0"/>
        <v>5999714</v>
      </c>
      <c r="P14" s="31">
        <f t="shared" si="0"/>
        <v>5719152</v>
      </c>
      <c r="Q14" s="31">
        <f t="shared" si="0"/>
        <v>-1438496</v>
      </c>
      <c r="R14" s="31">
        <f t="shared" si="0"/>
        <v>10280370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18616592</v>
      </c>
      <c r="X14" s="31">
        <f t="shared" si="0"/>
        <v>80126019</v>
      </c>
      <c r="Y14" s="31">
        <f t="shared" si="0"/>
        <v>-61509427</v>
      </c>
      <c r="Z14" s="32">
        <f>+IF(X14&lt;&gt;0,+(Y14/X14)*100,0)</f>
        <v>-76.765859289727103</v>
      </c>
      <c r="AA14" s="33">
        <f>SUM(AA6:AA13)</f>
        <v>106834704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-10309823</v>
      </c>
      <c r="D18" s="18"/>
      <c r="E18" s="19">
        <v>-17480732</v>
      </c>
      <c r="F18" s="20">
        <v>-26997929</v>
      </c>
      <c r="G18" s="24"/>
      <c r="H18" s="24"/>
      <c r="I18" s="24"/>
      <c r="J18" s="20"/>
      <c r="K18" s="24"/>
      <c r="L18" s="24"/>
      <c r="M18" s="20"/>
      <c r="N18" s="24"/>
      <c r="O18" s="24"/>
      <c r="P18" s="24">
        <v>-9517197</v>
      </c>
      <c r="Q18" s="20"/>
      <c r="R18" s="24">
        <v>-9517197</v>
      </c>
      <c r="S18" s="24"/>
      <c r="T18" s="20"/>
      <c r="U18" s="24"/>
      <c r="V18" s="24"/>
      <c r="W18" s="24">
        <v>-9517197</v>
      </c>
      <c r="X18" s="20">
        <v>-20248452</v>
      </c>
      <c r="Y18" s="24">
        <v>10731255</v>
      </c>
      <c r="Z18" s="25">
        <v>-52.997903247122302</v>
      </c>
      <c r="AA18" s="26">
        <v>-26997929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-10309823</v>
      </c>
      <c r="D26" s="29">
        <f t="shared" ref="D26:Y26" si="1">SUM(D16:D25)</f>
        <v>0</v>
      </c>
      <c r="E26" s="35">
        <f t="shared" si="1"/>
        <v>-17480732</v>
      </c>
      <c r="F26" s="36">
        <f t="shared" si="1"/>
        <v>-26997929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-9517197</v>
      </c>
      <c r="Q26" s="36">
        <f t="shared" si="1"/>
        <v>0</v>
      </c>
      <c r="R26" s="36">
        <f t="shared" si="1"/>
        <v>-9517197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-9517197</v>
      </c>
      <c r="X26" s="36">
        <f t="shared" si="1"/>
        <v>-20248452</v>
      </c>
      <c r="Y26" s="36">
        <f t="shared" si="1"/>
        <v>10731255</v>
      </c>
      <c r="Z26" s="37">
        <f>+IF(X26&lt;&gt;0,+(Y26/X26)*100,0)</f>
        <v>-52.997903247122302</v>
      </c>
      <c r="AA26" s="38">
        <f>SUM(AA16:AA25)</f>
        <v>-26997929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-7343250</v>
      </c>
      <c r="D27" s="29">
        <f>+D14+D26</f>
        <v>0</v>
      </c>
      <c r="E27" s="30">
        <f t="shared" si="2"/>
        <v>10035612</v>
      </c>
      <c r="F27" s="31">
        <f t="shared" si="2"/>
        <v>79836775</v>
      </c>
      <c r="G27" s="31">
        <f t="shared" si="2"/>
        <v>534925</v>
      </c>
      <c r="H27" s="31">
        <f t="shared" si="2"/>
        <v>195721</v>
      </c>
      <c r="I27" s="31">
        <f t="shared" si="2"/>
        <v>-114010</v>
      </c>
      <c r="J27" s="31">
        <f t="shared" si="2"/>
        <v>616636</v>
      </c>
      <c r="K27" s="31">
        <f t="shared" si="2"/>
        <v>-6133</v>
      </c>
      <c r="L27" s="31">
        <f t="shared" si="2"/>
        <v>8612051</v>
      </c>
      <c r="M27" s="31">
        <f t="shared" si="2"/>
        <v>-886332</v>
      </c>
      <c r="N27" s="31">
        <f t="shared" si="2"/>
        <v>7719586</v>
      </c>
      <c r="O27" s="31">
        <f t="shared" si="2"/>
        <v>5999714</v>
      </c>
      <c r="P27" s="31">
        <f t="shared" si="2"/>
        <v>-3798045</v>
      </c>
      <c r="Q27" s="31">
        <f t="shared" si="2"/>
        <v>-1438496</v>
      </c>
      <c r="R27" s="31">
        <f t="shared" si="2"/>
        <v>763173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9099395</v>
      </c>
      <c r="X27" s="31">
        <f t="shared" si="2"/>
        <v>59877567</v>
      </c>
      <c r="Y27" s="31">
        <f t="shared" si="2"/>
        <v>-50778172</v>
      </c>
      <c r="Z27" s="32">
        <f>+IF(X27&lt;&gt;0,+(Y27/X27)*100,0)</f>
        <v>-84.803332105995551</v>
      </c>
      <c r="AA27" s="33">
        <f>+AA14+AA26</f>
        <v>79836775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-40253202</v>
      </c>
      <c r="D33" s="18"/>
      <c r="E33" s="19">
        <v>28938101</v>
      </c>
      <c r="F33" s="20">
        <v>11153483</v>
      </c>
      <c r="G33" s="20">
        <v>196130</v>
      </c>
      <c r="H33" s="20">
        <v>193468</v>
      </c>
      <c r="I33" s="20">
        <v>195210</v>
      </c>
      <c r="J33" s="20">
        <v>584808</v>
      </c>
      <c r="K33" s="20">
        <v>206758</v>
      </c>
      <c r="L33" s="20">
        <v>5616665</v>
      </c>
      <c r="M33" s="20">
        <v>-3843542</v>
      </c>
      <c r="N33" s="20">
        <v>1979881</v>
      </c>
      <c r="O33" s="20">
        <v>5461850</v>
      </c>
      <c r="P33" s="20">
        <v>-2948907</v>
      </c>
      <c r="Q33" s="20">
        <v>3055680</v>
      </c>
      <c r="R33" s="20">
        <v>5568623</v>
      </c>
      <c r="S33" s="20"/>
      <c r="T33" s="20"/>
      <c r="U33" s="20"/>
      <c r="V33" s="20"/>
      <c r="W33" s="20">
        <v>8133312</v>
      </c>
      <c r="X33" s="20">
        <v>8365122</v>
      </c>
      <c r="Y33" s="20">
        <v>-231810</v>
      </c>
      <c r="Z33" s="21">
        <v>-2.7711490639347516</v>
      </c>
      <c r="AA33" s="22">
        <v>11153483</v>
      </c>
    </row>
    <row r="34" spans="1:27" x14ac:dyDescent="0.25">
      <c r="A34" s="23" t="s">
        <v>62</v>
      </c>
      <c r="B34" s="17" t="s">
        <v>33</v>
      </c>
      <c r="C34" s="18">
        <v>1556511</v>
      </c>
      <c r="D34" s="18"/>
      <c r="E34" s="19">
        <v>5493705</v>
      </c>
      <c r="F34" s="20">
        <v>853449</v>
      </c>
      <c r="G34" s="20"/>
      <c r="H34" s="20"/>
      <c r="I34" s="20">
        <v>2065000</v>
      </c>
      <c r="J34" s="20">
        <v>2065000</v>
      </c>
      <c r="K34" s="20">
        <v>1881000</v>
      </c>
      <c r="L34" s="20">
        <v>1427000</v>
      </c>
      <c r="M34" s="20">
        <v>2211000</v>
      </c>
      <c r="N34" s="20">
        <v>5519000</v>
      </c>
      <c r="O34" s="20"/>
      <c r="P34" s="20">
        <v>-5175564</v>
      </c>
      <c r="Q34" s="20"/>
      <c r="R34" s="20">
        <v>-5175564</v>
      </c>
      <c r="S34" s="20"/>
      <c r="T34" s="20"/>
      <c r="U34" s="20"/>
      <c r="V34" s="20"/>
      <c r="W34" s="20">
        <v>2408436</v>
      </c>
      <c r="X34" s="20">
        <v>640089</v>
      </c>
      <c r="Y34" s="20">
        <v>1768347</v>
      </c>
      <c r="Z34" s="21">
        <v>276.2658005371128</v>
      </c>
      <c r="AA34" s="22">
        <v>853449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63505360</v>
      </c>
      <c r="F36" s="20">
        <v>73095598</v>
      </c>
      <c r="G36" s="20"/>
      <c r="H36" s="20"/>
      <c r="I36" s="20"/>
      <c r="J36" s="20"/>
      <c r="K36" s="20"/>
      <c r="L36" s="20">
        <v>931592</v>
      </c>
      <c r="M36" s="20">
        <v>835704</v>
      </c>
      <c r="N36" s="20">
        <v>1767296</v>
      </c>
      <c r="O36" s="20">
        <v>705815</v>
      </c>
      <c r="P36" s="20">
        <v>1172777</v>
      </c>
      <c r="Q36" s="20">
        <v>810512</v>
      </c>
      <c r="R36" s="20">
        <v>2689104</v>
      </c>
      <c r="S36" s="20"/>
      <c r="T36" s="20"/>
      <c r="U36" s="20"/>
      <c r="V36" s="20"/>
      <c r="W36" s="20">
        <v>4456400</v>
      </c>
      <c r="X36" s="20">
        <v>54821700</v>
      </c>
      <c r="Y36" s="20">
        <v>-50365300</v>
      </c>
      <c r="Z36" s="21">
        <v>-91.871102136562712</v>
      </c>
      <c r="AA36" s="22">
        <v>73095598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-38696691</v>
      </c>
      <c r="D38" s="29">
        <f t="shared" ref="D38:Y38" si="3">SUM(D30:D37)</f>
        <v>0</v>
      </c>
      <c r="E38" s="30">
        <f t="shared" si="3"/>
        <v>97937166</v>
      </c>
      <c r="F38" s="31">
        <f t="shared" si="3"/>
        <v>85102530</v>
      </c>
      <c r="G38" s="31">
        <f t="shared" si="3"/>
        <v>196130</v>
      </c>
      <c r="H38" s="31">
        <f t="shared" si="3"/>
        <v>193468</v>
      </c>
      <c r="I38" s="31">
        <f t="shared" si="3"/>
        <v>2260210</v>
      </c>
      <c r="J38" s="31">
        <f t="shared" si="3"/>
        <v>2649808</v>
      </c>
      <c r="K38" s="31">
        <f t="shared" si="3"/>
        <v>2087758</v>
      </c>
      <c r="L38" s="31">
        <f t="shared" si="3"/>
        <v>7975257</v>
      </c>
      <c r="M38" s="31">
        <f t="shared" si="3"/>
        <v>-796838</v>
      </c>
      <c r="N38" s="31">
        <f t="shared" si="3"/>
        <v>9266177</v>
      </c>
      <c r="O38" s="31">
        <f t="shared" si="3"/>
        <v>6167665</v>
      </c>
      <c r="P38" s="31">
        <f t="shared" si="3"/>
        <v>-6951694</v>
      </c>
      <c r="Q38" s="31">
        <f t="shared" si="3"/>
        <v>3866192</v>
      </c>
      <c r="R38" s="31">
        <f t="shared" si="3"/>
        <v>3082163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14998148</v>
      </c>
      <c r="X38" s="31">
        <f t="shared" si="3"/>
        <v>63826911</v>
      </c>
      <c r="Y38" s="31">
        <f t="shared" si="3"/>
        <v>-48828763</v>
      </c>
      <c r="Z38" s="32">
        <f>+IF(X38&lt;&gt;0,+(Y38/X38)*100,0)</f>
        <v>-76.501842616196797</v>
      </c>
      <c r="AA38" s="33">
        <f>SUM(AA30:AA37)</f>
        <v>85102530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-38696691</v>
      </c>
      <c r="D45" s="29">
        <f>+D38+D44</f>
        <v>0</v>
      </c>
      <c r="E45" s="30">
        <f t="shared" si="5"/>
        <v>97937166</v>
      </c>
      <c r="F45" s="31">
        <f t="shared" si="5"/>
        <v>85102530</v>
      </c>
      <c r="G45" s="31">
        <f t="shared" si="5"/>
        <v>196130</v>
      </c>
      <c r="H45" s="31">
        <f t="shared" si="5"/>
        <v>193468</v>
      </c>
      <c r="I45" s="31">
        <f t="shared" si="5"/>
        <v>2260210</v>
      </c>
      <c r="J45" s="31">
        <f t="shared" si="5"/>
        <v>2649808</v>
      </c>
      <c r="K45" s="31">
        <f t="shared" si="5"/>
        <v>2087758</v>
      </c>
      <c r="L45" s="31">
        <f t="shared" si="5"/>
        <v>7975257</v>
      </c>
      <c r="M45" s="31">
        <f t="shared" si="5"/>
        <v>-796838</v>
      </c>
      <c r="N45" s="31">
        <f t="shared" si="5"/>
        <v>9266177</v>
      </c>
      <c r="O45" s="31">
        <f t="shared" si="5"/>
        <v>6167665</v>
      </c>
      <c r="P45" s="31">
        <f t="shared" si="5"/>
        <v>-6951694</v>
      </c>
      <c r="Q45" s="31">
        <f t="shared" si="5"/>
        <v>3866192</v>
      </c>
      <c r="R45" s="31">
        <f t="shared" si="5"/>
        <v>3082163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14998148</v>
      </c>
      <c r="X45" s="31">
        <f t="shared" si="5"/>
        <v>63826911</v>
      </c>
      <c r="Y45" s="31">
        <f t="shared" si="5"/>
        <v>-48828763</v>
      </c>
      <c r="Z45" s="32">
        <f>+IF(X45&lt;&gt;0,+(Y45/X45)*100,0)</f>
        <v>-76.501842616196797</v>
      </c>
      <c r="AA45" s="33">
        <f>+AA38+AA44</f>
        <v>85102530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31353441</v>
      </c>
      <c r="D46" s="42">
        <f t="shared" si="6"/>
        <v>0</v>
      </c>
      <c r="E46" s="43">
        <f t="shared" si="6"/>
        <v>-87901554</v>
      </c>
      <c r="F46" s="44">
        <f t="shared" si="6"/>
        <v>-5265755</v>
      </c>
      <c r="G46" s="44">
        <f t="shared" si="6"/>
        <v>338795</v>
      </c>
      <c r="H46" s="44">
        <f t="shared" si="6"/>
        <v>2253</v>
      </c>
      <c r="I46" s="44">
        <f t="shared" si="6"/>
        <v>-2374220</v>
      </c>
      <c r="J46" s="44">
        <f t="shared" si="6"/>
        <v>-2033172</v>
      </c>
      <c r="K46" s="44">
        <f t="shared" si="6"/>
        <v>-2093891</v>
      </c>
      <c r="L46" s="44">
        <f t="shared" si="6"/>
        <v>636794</v>
      </c>
      <c r="M46" s="44">
        <f t="shared" si="6"/>
        <v>-89494</v>
      </c>
      <c r="N46" s="44">
        <f t="shared" si="6"/>
        <v>-1546591</v>
      </c>
      <c r="O46" s="44">
        <f t="shared" si="6"/>
        <v>-167951</v>
      </c>
      <c r="P46" s="44">
        <f t="shared" si="6"/>
        <v>3153649</v>
      </c>
      <c r="Q46" s="44">
        <f t="shared" si="6"/>
        <v>-5304688</v>
      </c>
      <c r="R46" s="44">
        <f t="shared" si="6"/>
        <v>-2318990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-5898753</v>
      </c>
      <c r="X46" s="44">
        <f t="shared" si="6"/>
        <v>-3949344</v>
      </c>
      <c r="Y46" s="44">
        <f t="shared" si="6"/>
        <v>-1949409</v>
      </c>
      <c r="Z46" s="45">
        <f>+IF(X46&lt;&gt;0,+(Y46/X46)*100,0)</f>
        <v>49.360324144971926</v>
      </c>
      <c r="AA46" s="46">
        <f>+AA27-AA45</f>
        <v>-5265755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435765</v>
      </c>
      <c r="D6" s="18"/>
      <c r="E6" s="19">
        <v>-9225048</v>
      </c>
      <c r="F6" s="20">
        <v>-11288906</v>
      </c>
      <c r="G6" s="20">
        <v>200670</v>
      </c>
      <c r="H6" s="20">
        <v>599127</v>
      </c>
      <c r="I6" s="20">
        <v>1580779</v>
      </c>
      <c r="J6" s="20">
        <v>2380576</v>
      </c>
      <c r="K6" s="20">
        <v>564718</v>
      </c>
      <c r="L6" s="20">
        <v>644716</v>
      </c>
      <c r="M6" s="20">
        <v>202849</v>
      </c>
      <c r="N6" s="20">
        <v>1412283</v>
      </c>
      <c r="O6" s="20">
        <v>36358</v>
      </c>
      <c r="P6" s="20">
        <v>982953</v>
      </c>
      <c r="Q6" s="20">
        <v>253235</v>
      </c>
      <c r="R6" s="20">
        <v>1272546</v>
      </c>
      <c r="S6" s="20"/>
      <c r="T6" s="20"/>
      <c r="U6" s="20"/>
      <c r="V6" s="20"/>
      <c r="W6" s="20">
        <v>5065405</v>
      </c>
      <c r="X6" s="20">
        <v>-8466687</v>
      </c>
      <c r="Y6" s="20">
        <v>13532092</v>
      </c>
      <c r="Z6" s="21">
        <v>-159.82747443008108</v>
      </c>
      <c r="AA6" s="22">
        <v>-11288906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10774862</v>
      </c>
      <c r="D8" s="18"/>
      <c r="E8" s="19">
        <v>40621376</v>
      </c>
      <c r="F8" s="20">
        <v>19529836</v>
      </c>
      <c r="G8" s="20">
        <v>2561007</v>
      </c>
      <c r="H8" s="20">
        <v>1632182</v>
      </c>
      <c r="I8" s="20">
        <v>1764860</v>
      </c>
      <c r="J8" s="20">
        <v>5958049</v>
      </c>
      <c r="K8" s="20">
        <v>1397894</v>
      </c>
      <c r="L8" s="20">
        <v>1747692</v>
      </c>
      <c r="M8" s="20">
        <v>2822893</v>
      </c>
      <c r="N8" s="20">
        <v>5968479</v>
      </c>
      <c r="O8" s="20">
        <v>1506983</v>
      </c>
      <c r="P8" s="20">
        <v>1914062</v>
      </c>
      <c r="Q8" s="20">
        <v>1782817</v>
      </c>
      <c r="R8" s="20">
        <v>5203862</v>
      </c>
      <c r="S8" s="20"/>
      <c r="T8" s="20"/>
      <c r="U8" s="20"/>
      <c r="V8" s="20"/>
      <c r="W8" s="20">
        <v>17130390</v>
      </c>
      <c r="X8" s="20">
        <v>14647374</v>
      </c>
      <c r="Y8" s="20">
        <v>2483016</v>
      </c>
      <c r="Z8" s="21">
        <v>16.951953298932629</v>
      </c>
      <c r="AA8" s="22">
        <v>19529836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-131907</v>
      </c>
      <c r="F9" s="20">
        <v>-151693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-113769</v>
      </c>
      <c r="Y9" s="20">
        <v>113769</v>
      </c>
      <c r="Z9" s="21">
        <v>-100</v>
      </c>
      <c r="AA9" s="22">
        <v>-151693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368</v>
      </c>
      <c r="D11" s="18"/>
      <c r="E11" s="19">
        <v>-193459</v>
      </c>
      <c r="F11" s="20"/>
      <c r="G11" s="20">
        <v>363</v>
      </c>
      <c r="H11" s="20"/>
      <c r="I11" s="20">
        <v>-368</v>
      </c>
      <c r="J11" s="20">
        <v>-5</v>
      </c>
      <c r="K11" s="20"/>
      <c r="L11" s="20"/>
      <c r="M11" s="20">
        <v>195</v>
      </c>
      <c r="N11" s="20">
        <v>195</v>
      </c>
      <c r="O11" s="20">
        <v>9637</v>
      </c>
      <c r="P11" s="20">
        <v>21828</v>
      </c>
      <c r="Q11" s="20"/>
      <c r="R11" s="20">
        <v>31465</v>
      </c>
      <c r="S11" s="20"/>
      <c r="T11" s="20"/>
      <c r="U11" s="20"/>
      <c r="V11" s="20"/>
      <c r="W11" s="20">
        <v>31655</v>
      </c>
      <c r="X11" s="20"/>
      <c r="Y11" s="20">
        <v>31655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5076629</v>
      </c>
      <c r="F12" s="20">
        <v>5052623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3789477</v>
      </c>
      <c r="Y12" s="24">
        <v>-3789477</v>
      </c>
      <c r="Z12" s="25">
        <v>-100</v>
      </c>
      <c r="AA12" s="26">
        <v>5052623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11210995</v>
      </c>
      <c r="D14" s="29">
        <f>SUM(D6:D13)</f>
        <v>0</v>
      </c>
      <c r="E14" s="30">
        <f t="shared" si="0"/>
        <v>36147591</v>
      </c>
      <c r="F14" s="31">
        <f t="shared" si="0"/>
        <v>13141860</v>
      </c>
      <c r="G14" s="31">
        <f t="shared" si="0"/>
        <v>2762040</v>
      </c>
      <c r="H14" s="31">
        <f t="shared" si="0"/>
        <v>2231309</v>
      </c>
      <c r="I14" s="31">
        <f t="shared" si="0"/>
        <v>3345271</v>
      </c>
      <c r="J14" s="31">
        <f t="shared" si="0"/>
        <v>8338620</v>
      </c>
      <c r="K14" s="31">
        <f t="shared" si="0"/>
        <v>1962612</v>
      </c>
      <c r="L14" s="31">
        <f t="shared" si="0"/>
        <v>2392408</v>
      </c>
      <c r="M14" s="31">
        <f t="shared" si="0"/>
        <v>3025937</v>
      </c>
      <c r="N14" s="31">
        <f t="shared" si="0"/>
        <v>7380957</v>
      </c>
      <c r="O14" s="31">
        <f t="shared" si="0"/>
        <v>1552978</v>
      </c>
      <c r="P14" s="31">
        <f t="shared" si="0"/>
        <v>2918843</v>
      </c>
      <c r="Q14" s="31">
        <f t="shared" si="0"/>
        <v>2036052</v>
      </c>
      <c r="R14" s="31">
        <f t="shared" si="0"/>
        <v>6507873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22227450</v>
      </c>
      <c r="X14" s="31">
        <f t="shared" si="0"/>
        <v>9856395</v>
      </c>
      <c r="Y14" s="31">
        <f t="shared" si="0"/>
        <v>12371055</v>
      </c>
      <c r="Z14" s="32">
        <f>+IF(X14&lt;&gt;0,+(Y14/X14)*100,0)</f>
        <v>125.51297913689538</v>
      </c>
      <c r="AA14" s="33">
        <f>SUM(AA6:AA13)</f>
        <v>13141860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-63674124</v>
      </c>
      <c r="D18" s="18"/>
      <c r="E18" s="19"/>
      <c r="F18" s="20"/>
      <c r="G18" s="24"/>
      <c r="H18" s="24"/>
      <c r="I18" s="24">
        <v>63674124</v>
      </c>
      <c r="J18" s="20">
        <v>63674124</v>
      </c>
      <c r="K18" s="24"/>
      <c r="L18" s="24"/>
      <c r="M18" s="20"/>
      <c r="N18" s="24"/>
      <c r="O18" s="24">
        <v>-63674124</v>
      </c>
      <c r="P18" s="24"/>
      <c r="Q18" s="20"/>
      <c r="R18" s="24">
        <v>-63674124</v>
      </c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-63674124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63674124</v>
      </c>
      <c r="J26" s="36">
        <f t="shared" si="1"/>
        <v>63674124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-63674124</v>
      </c>
      <c r="P26" s="36">
        <f t="shared" si="1"/>
        <v>0</v>
      </c>
      <c r="Q26" s="36">
        <f t="shared" si="1"/>
        <v>0</v>
      </c>
      <c r="R26" s="36">
        <f t="shared" si="1"/>
        <v>-63674124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-52463129</v>
      </c>
      <c r="D27" s="29">
        <f>+D14+D26</f>
        <v>0</v>
      </c>
      <c r="E27" s="30">
        <f t="shared" si="2"/>
        <v>36147591</v>
      </c>
      <c r="F27" s="31">
        <f t="shared" si="2"/>
        <v>13141860</v>
      </c>
      <c r="G27" s="31">
        <f t="shared" si="2"/>
        <v>2762040</v>
      </c>
      <c r="H27" s="31">
        <f t="shared" si="2"/>
        <v>2231309</v>
      </c>
      <c r="I27" s="31">
        <f t="shared" si="2"/>
        <v>67019395</v>
      </c>
      <c r="J27" s="31">
        <f t="shared" si="2"/>
        <v>72012744</v>
      </c>
      <c r="K27" s="31">
        <f t="shared" si="2"/>
        <v>1962612</v>
      </c>
      <c r="L27" s="31">
        <f t="shared" si="2"/>
        <v>2392408</v>
      </c>
      <c r="M27" s="31">
        <f t="shared" si="2"/>
        <v>3025937</v>
      </c>
      <c r="N27" s="31">
        <f t="shared" si="2"/>
        <v>7380957</v>
      </c>
      <c r="O27" s="31">
        <f t="shared" si="2"/>
        <v>-62121146</v>
      </c>
      <c r="P27" s="31">
        <f t="shared" si="2"/>
        <v>2918843</v>
      </c>
      <c r="Q27" s="31">
        <f t="shared" si="2"/>
        <v>2036052</v>
      </c>
      <c r="R27" s="31">
        <f t="shared" si="2"/>
        <v>-57166251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22227450</v>
      </c>
      <c r="X27" s="31">
        <f t="shared" si="2"/>
        <v>9856395</v>
      </c>
      <c r="Y27" s="31">
        <f t="shared" si="2"/>
        <v>12371055</v>
      </c>
      <c r="Z27" s="32">
        <f>+IF(X27&lt;&gt;0,+(Y27/X27)*100,0)</f>
        <v>125.51297913689538</v>
      </c>
      <c r="AA27" s="33">
        <f>+AA14+AA26</f>
        <v>13141860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1057966</v>
      </c>
      <c r="F33" s="20">
        <v>14707884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11030913</v>
      </c>
      <c r="Y33" s="20">
        <v>-11030913</v>
      </c>
      <c r="Z33" s="21">
        <v>-100</v>
      </c>
      <c r="AA33" s="22">
        <v>14707884</v>
      </c>
    </row>
    <row r="34" spans="1:27" x14ac:dyDescent="0.25">
      <c r="A34" s="23" t="s">
        <v>62</v>
      </c>
      <c r="B34" s="17" t="s">
        <v>33</v>
      </c>
      <c r="C34" s="18">
        <v>-794983</v>
      </c>
      <c r="D34" s="18"/>
      <c r="E34" s="19"/>
      <c r="F34" s="20"/>
      <c r="G34" s="20"/>
      <c r="H34" s="20"/>
      <c r="I34" s="20">
        <v>794983</v>
      </c>
      <c r="J34" s="20">
        <v>794983</v>
      </c>
      <c r="K34" s="20"/>
      <c r="L34" s="20"/>
      <c r="M34" s="20"/>
      <c r="N34" s="20"/>
      <c r="O34" s="20">
        <v>-794983</v>
      </c>
      <c r="P34" s="20"/>
      <c r="Q34" s="20"/>
      <c r="R34" s="20">
        <v>-794983</v>
      </c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412649</v>
      </c>
      <c r="D36" s="18"/>
      <c r="E36" s="19">
        <v>4231863</v>
      </c>
      <c r="F36" s="20"/>
      <c r="G36" s="20"/>
      <c r="H36" s="20"/>
      <c r="I36" s="20">
        <v>-412649</v>
      </c>
      <c r="J36" s="20">
        <v>-412649</v>
      </c>
      <c r="K36" s="20"/>
      <c r="L36" s="20"/>
      <c r="M36" s="20"/>
      <c r="N36" s="20"/>
      <c r="O36" s="20">
        <v>412649</v>
      </c>
      <c r="P36" s="20"/>
      <c r="Q36" s="20"/>
      <c r="R36" s="20">
        <v>412649</v>
      </c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-382334</v>
      </c>
      <c r="D38" s="29">
        <f t="shared" ref="D38:Y38" si="3">SUM(D30:D37)</f>
        <v>0</v>
      </c>
      <c r="E38" s="30">
        <f t="shared" si="3"/>
        <v>5289829</v>
      </c>
      <c r="F38" s="31">
        <f t="shared" si="3"/>
        <v>14707884</v>
      </c>
      <c r="G38" s="31">
        <f t="shared" si="3"/>
        <v>0</v>
      </c>
      <c r="H38" s="31">
        <f t="shared" si="3"/>
        <v>0</v>
      </c>
      <c r="I38" s="31">
        <f t="shared" si="3"/>
        <v>382334</v>
      </c>
      <c r="J38" s="31">
        <f t="shared" si="3"/>
        <v>382334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-382334</v>
      </c>
      <c r="P38" s="31">
        <f t="shared" si="3"/>
        <v>0</v>
      </c>
      <c r="Q38" s="31">
        <f t="shared" si="3"/>
        <v>0</v>
      </c>
      <c r="R38" s="31">
        <f t="shared" si="3"/>
        <v>-382334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11030913</v>
      </c>
      <c r="Y38" s="31">
        <f t="shared" si="3"/>
        <v>-11030913</v>
      </c>
      <c r="Z38" s="32">
        <f>+IF(X38&lt;&gt;0,+(Y38/X38)*100,0)</f>
        <v>-100</v>
      </c>
      <c r="AA38" s="33">
        <f>SUM(AA30:AA37)</f>
        <v>14707884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-382334</v>
      </c>
      <c r="D45" s="29">
        <f>+D38+D44</f>
        <v>0</v>
      </c>
      <c r="E45" s="30">
        <f t="shared" si="5"/>
        <v>5289829</v>
      </c>
      <c r="F45" s="31">
        <f t="shared" si="5"/>
        <v>14707884</v>
      </c>
      <c r="G45" s="31">
        <f t="shared" si="5"/>
        <v>0</v>
      </c>
      <c r="H45" s="31">
        <f t="shared" si="5"/>
        <v>0</v>
      </c>
      <c r="I45" s="31">
        <f t="shared" si="5"/>
        <v>382334</v>
      </c>
      <c r="J45" s="31">
        <f t="shared" si="5"/>
        <v>382334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-382334</v>
      </c>
      <c r="P45" s="31">
        <f t="shared" si="5"/>
        <v>0</v>
      </c>
      <c r="Q45" s="31">
        <f t="shared" si="5"/>
        <v>0</v>
      </c>
      <c r="R45" s="31">
        <f t="shared" si="5"/>
        <v>-382334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11030913</v>
      </c>
      <c r="Y45" s="31">
        <f t="shared" si="5"/>
        <v>-11030913</v>
      </c>
      <c r="Z45" s="32">
        <f>+IF(X45&lt;&gt;0,+(Y45/X45)*100,0)</f>
        <v>-100</v>
      </c>
      <c r="AA45" s="33">
        <f>+AA38+AA44</f>
        <v>14707884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-52080795</v>
      </c>
      <c r="D46" s="42">
        <f t="shared" si="6"/>
        <v>0</v>
      </c>
      <c r="E46" s="43">
        <f t="shared" si="6"/>
        <v>30857762</v>
      </c>
      <c r="F46" s="44">
        <f t="shared" si="6"/>
        <v>-1566024</v>
      </c>
      <c r="G46" s="44">
        <f t="shared" si="6"/>
        <v>2762040</v>
      </c>
      <c r="H46" s="44">
        <f t="shared" si="6"/>
        <v>2231309</v>
      </c>
      <c r="I46" s="44">
        <f t="shared" si="6"/>
        <v>66637061</v>
      </c>
      <c r="J46" s="44">
        <f t="shared" si="6"/>
        <v>71630410</v>
      </c>
      <c r="K46" s="44">
        <f t="shared" si="6"/>
        <v>1962612</v>
      </c>
      <c r="L46" s="44">
        <f t="shared" si="6"/>
        <v>2392408</v>
      </c>
      <c r="M46" s="44">
        <f t="shared" si="6"/>
        <v>3025937</v>
      </c>
      <c r="N46" s="44">
        <f t="shared" si="6"/>
        <v>7380957</v>
      </c>
      <c r="O46" s="44">
        <f t="shared" si="6"/>
        <v>-61738812</v>
      </c>
      <c r="P46" s="44">
        <f t="shared" si="6"/>
        <v>2918843</v>
      </c>
      <c r="Q46" s="44">
        <f t="shared" si="6"/>
        <v>2036052</v>
      </c>
      <c r="R46" s="44">
        <f t="shared" si="6"/>
        <v>-56783917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22227450</v>
      </c>
      <c r="X46" s="44">
        <f t="shared" si="6"/>
        <v>-1174518</v>
      </c>
      <c r="Y46" s="44">
        <f t="shared" si="6"/>
        <v>23401968</v>
      </c>
      <c r="Z46" s="45">
        <f>+IF(X46&lt;&gt;0,+(Y46/X46)*100,0)</f>
        <v>-1992.4741894121673</v>
      </c>
      <c r="AA46" s="46">
        <f>+AA27-AA45</f>
        <v>-1566024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7513939</v>
      </c>
      <c r="D48" s="18"/>
      <c r="E48" s="19">
        <v>32303603</v>
      </c>
      <c r="F48" s="20">
        <v>-4803085</v>
      </c>
      <c r="G48" s="20"/>
      <c r="H48" s="20"/>
      <c r="I48" s="20">
        <v>-7513939</v>
      </c>
      <c r="J48" s="20">
        <v>-7513939</v>
      </c>
      <c r="K48" s="20"/>
      <c r="L48" s="20"/>
      <c r="M48" s="20"/>
      <c r="N48" s="20"/>
      <c r="O48" s="20">
        <v>7513939</v>
      </c>
      <c r="P48" s="20"/>
      <c r="Q48" s="20"/>
      <c r="R48" s="20">
        <v>7513939</v>
      </c>
      <c r="S48" s="20"/>
      <c r="T48" s="20"/>
      <c r="U48" s="20"/>
      <c r="V48" s="20"/>
      <c r="W48" s="20"/>
      <c r="X48" s="20">
        <v>-3602313</v>
      </c>
      <c r="Y48" s="20">
        <v>3602313</v>
      </c>
      <c r="Z48" s="47">
        <v>-100</v>
      </c>
      <c r="AA48" s="22">
        <v>-4803085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7513939</v>
      </c>
      <c r="D51" s="50">
        <f t="shared" ref="D51:Y51" si="7">SUM(D48:D50)</f>
        <v>0</v>
      </c>
      <c r="E51" s="51">
        <f t="shared" si="7"/>
        <v>32303603</v>
      </c>
      <c r="F51" s="52">
        <f t="shared" si="7"/>
        <v>-4803085</v>
      </c>
      <c r="G51" s="52">
        <f t="shared" si="7"/>
        <v>0</v>
      </c>
      <c r="H51" s="52">
        <f t="shared" si="7"/>
        <v>0</v>
      </c>
      <c r="I51" s="52">
        <f t="shared" si="7"/>
        <v>-7513939</v>
      </c>
      <c r="J51" s="52">
        <f t="shared" si="7"/>
        <v>-7513939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7513939</v>
      </c>
      <c r="P51" s="52">
        <f t="shared" si="7"/>
        <v>0</v>
      </c>
      <c r="Q51" s="52">
        <f t="shared" si="7"/>
        <v>0</v>
      </c>
      <c r="R51" s="52">
        <f t="shared" si="7"/>
        <v>7513939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-3602313</v>
      </c>
      <c r="Y51" s="52">
        <f t="shared" si="7"/>
        <v>3602313</v>
      </c>
      <c r="Z51" s="53">
        <f>+IF(X51&lt;&gt;0,+(Y51/X51)*100,0)</f>
        <v>-100</v>
      </c>
      <c r="AA51" s="54">
        <f>SUM(AA48:AA50)</f>
        <v>-4803085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419606450</v>
      </c>
      <c r="D6" s="18"/>
      <c r="E6" s="19">
        <v>334550945</v>
      </c>
      <c r="F6" s="20">
        <v>435298704</v>
      </c>
      <c r="G6" s="20">
        <v>390583182</v>
      </c>
      <c r="H6" s="20">
        <v>-5382569</v>
      </c>
      <c r="I6" s="20">
        <v>-8462801</v>
      </c>
      <c r="J6" s="20">
        <v>376737812</v>
      </c>
      <c r="K6" s="20">
        <v>9591925</v>
      </c>
      <c r="L6" s="20">
        <v>-2852673</v>
      </c>
      <c r="M6" s="20">
        <v>-3174238</v>
      </c>
      <c r="N6" s="20">
        <v>3565014</v>
      </c>
      <c r="O6" s="20">
        <v>9417031</v>
      </c>
      <c r="P6" s="20">
        <v>3513079</v>
      </c>
      <c r="Q6" s="20">
        <v>16743013</v>
      </c>
      <c r="R6" s="20">
        <v>29673123</v>
      </c>
      <c r="S6" s="20"/>
      <c r="T6" s="20"/>
      <c r="U6" s="20"/>
      <c r="V6" s="20"/>
      <c r="W6" s="20">
        <v>409975949</v>
      </c>
      <c r="X6" s="20">
        <v>429339523</v>
      </c>
      <c r="Y6" s="20">
        <v>-19363574</v>
      </c>
      <c r="Z6" s="21">
        <v>-4.5100842020546992</v>
      </c>
      <c r="AA6" s="22">
        <v>435298704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138017462</v>
      </c>
      <c r="D8" s="18"/>
      <c r="E8" s="19">
        <v>162075779</v>
      </c>
      <c r="F8" s="20">
        <v>159822630</v>
      </c>
      <c r="G8" s="20">
        <v>132169088</v>
      </c>
      <c r="H8" s="20">
        <v>156281</v>
      </c>
      <c r="I8" s="20">
        <v>-1484615</v>
      </c>
      <c r="J8" s="20">
        <v>130840754</v>
      </c>
      <c r="K8" s="20">
        <v>2281396</v>
      </c>
      <c r="L8" s="20">
        <v>130934</v>
      </c>
      <c r="M8" s="20">
        <v>295399</v>
      </c>
      <c r="N8" s="20">
        <v>2707729</v>
      </c>
      <c r="O8" s="20">
        <v>6148402</v>
      </c>
      <c r="P8" s="20">
        <v>-106347</v>
      </c>
      <c r="Q8" s="20">
        <v>-4329817</v>
      </c>
      <c r="R8" s="20">
        <v>1712238</v>
      </c>
      <c r="S8" s="20"/>
      <c r="T8" s="20"/>
      <c r="U8" s="20"/>
      <c r="V8" s="20"/>
      <c r="W8" s="20">
        <v>135260721</v>
      </c>
      <c r="X8" s="20">
        <v>151093353</v>
      </c>
      <c r="Y8" s="20">
        <v>-15832632</v>
      </c>
      <c r="Z8" s="21">
        <v>-10.478708484283885</v>
      </c>
      <c r="AA8" s="22">
        <v>159822630</v>
      </c>
    </row>
    <row r="9" spans="1:27" x14ac:dyDescent="0.25">
      <c r="A9" s="23" t="s">
        <v>38</v>
      </c>
      <c r="B9" s="17" t="s">
        <v>33</v>
      </c>
      <c r="C9" s="18">
        <v>-65</v>
      </c>
      <c r="D9" s="18"/>
      <c r="E9" s="19">
        <v>771000</v>
      </c>
      <c r="F9" s="20">
        <v>249935</v>
      </c>
      <c r="G9" s="20">
        <v>-65</v>
      </c>
      <c r="H9" s="20"/>
      <c r="I9" s="20"/>
      <c r="J9" s="20">
        <v>-65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-65</v>
      </c>
      <c r="X9" s="20">
        <v>187441</v>
      </c>
      <c r="Y9" s="20">
        <v>-187506</v>
      </c>
      <c r="Z9" s="21">
        <v>-100.03467757854472</v>
      </c>
      <c r="AA9" s="22">
        <v>249935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-7277813</v>
      </c>
      <c r="D11" s="18"/>
      <c r="E11" s="19">
        <v>-6182545</v>
      </c>
      <c r="F11" s="20">
        <v>-7420865</v>
      </c>
      <c r="G11" s="20">
        <v>-7342992</v>
      </c>
      <c r="H11" s="20">
        <v>-34797</v>
      </c>
      <c r="I11" s="20">
        <v>-191565</v>
      </c>
      <c r="J11" s="20">
        <v>-7569354</v>
      </c>
      <c r="K11" s="20">
        <v>-437431</v>
      </c>
      <c r="L11" s="20">
        <v>-139654</v>
      </c>
      <c r="M11" s="20">
        <v>-276039</v>
      </c>
      <c r="N11" s="20">
        <v>-853124</v>
      </c>
      <c r="O11" s="20">
        <v>-25155</v>
      </c>
      <c r="P11" s="20">
        <v>-629703</v>
      </c>
      <c r="Q11" s="20">
        <v>-165071</v>
      </c>
      <c r="R11" s="20">
        <v>-819929</v>
      </c>
      <c r="S11" s="20"/>
      <c r="T11" s="20"/>
      <c r="U11" s="20"/>
      <c r="V11" s="20"/>
      <c r="W11" s="20">
        <v>-9242407</v>
      </c>
      <c r="X11" s="20">
        <v>-7313578</v>
      </c>
      <c r="Y11" s="20">
        <v>-1928829</v>
      </c>
      <c r="Z11" s="21">
        <v>26.373260803398829</v>
      </c>
      <c r="AA11" s="22">
        <v>-7420865</v>
      </c>
    </row>
    <row r="12" spans="1:27" x14ac:dyDescent="0.25">
      <c r="A12" s="23" t="s">
        <v>41</v>
      </c>
      <c r="B12" s="17" t="s">
        <v>33</v>
      </c>
      <c r="C12" s="18">
        <v>6016307</v>
      </c>
      <c r="D12" s="18"/>
      <c r="E12" s="19">
        <v>5857043</v>
      </c>
      <c r="F12" s="20">
        <v>6016308</v>
      </c>
      <c r="G12" s="24">
        <v>15259833</v>
      </c>
      <c r="H12" s="24">
        <v>-2822795</v>
      </c>
      <c r="I12" s="24">
        <v>-472079</v>
      </c>
      <c r="J12" s="20">
        <v>11964959</v>
      </c>
      <c r="K12" s="24">
        <v>-1747082</v>
      </c>
      <c r="L12" s="24">
        <v>1659919</v>
      </c>
      <c r="M12" s="20">
        <v>-79949</v>
      </c>
      <c r="N12" s="24">
        <v>-167112</v>
      </c>
      <c r="O12" s="24">
        <v>-837908</v>
      </c>
      <c r="P12" s="24">
        <v>734948</v>
      </c>
      <c r="Q12" s="20">
        <v>-638613</v>
      </c>
      <c r="R12" s="24">
        <v>-741573</v>
      </c>
      <c r="S12" s="24"/>
      <c r="T12" s="20"/>
      <c r="U12" s="24"/>
      <c r="V12" s="24"/>
      <c r="W12" s="24">
        <v>11056274</v>
      </c>
      <c r="X12" s="20">
        <v>6016308</v>
      </c>
      <c r="Y12" s="24">
        <v>5039966</v>
      </c>
      <c r="Z12" s="25">
        <v>83.771741739285957</v>
      </c>
      <c r="AA12" s="26">
        <v>6016308</v>
      </c>
    </row>
    <row r="13" spans="1:27" x14ac:dyDescent="0.25">
      <c r="A13" s="23" t="s">
        <v>42</v>
      </c>
      <c r="B13" s="17" t="s">
        <v>33</v>
      </c>
      <c r="C13" s="18">
        <v>-7665608</v>
      </c>
      <c r="D13" s="18"/>
      <c r="E13" s="19">
        <v>-7665607</v>
      </c>
      <c r="F13" s="20">
        <v>-7665607</v>
      </c>
      <c r="G13" s="20">
        <v>-7665608</v>
      </c>
      <c r="H13" s="20"/>
      <c r="I13" s="20"/>
      <c r="J13" s="20">
        <v>-7665608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-7665608</v>
      </c>
      <c r="X13" s="20">
        <v>-7665607</v>
      </c>
      <c r="Y13" s="20">
        <v>-1</v>
      </c>
      <c r="Z13" s="21"/>
      <c r="AA13" s="22">
        <v>-7665607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548696733</v>
      </c>
      <c r="D14" s="29">
        <f>SUM(D6:D13)</f>
        <v>0</v>
      </c>
      <c r="E14" s="30">
        <f t="shared" si="0"/>
        <v>489406615</v>
      </c>
      <c r="F14" s="31">
        <f t="shared" si="0"/>
        <v>586301105</v>
      </c>
      <c r="G14" s="31">
        <f t="shared" si="0"/>
        <v>523003438</v>
      </c>
      <c r="H14" s="31">
        <f t="shared" si="0"/>
        <v>-8083880</v>
      </c>
      <c r="I14" s="31">
        <f t="shared" si="0"/>
        <v>-10611060</v>
      </c>
      <c r="J14" s="31">
        <f t="shared" si="0"/>
        <v>504308498</v>
      </c>
      <c r="K14" s="31">
        <f t="shared" si="0"/>
        <v>9688808</v>
      </c>
      <c r="L14" s="31">
        <f t="shared" si="0"/>
        <v>-1201474</v>
      </c>
      <c r="M14" s="31">
        <f t="shared" si="0"/>
        <v>-3234827</v>
      </c>
      <c r="N14" s="31">
        <f t="shared" si="0"/>
        <v>5252507</v>
      </c>
      <c r="O14" s="31">
        <f t="shared" si="0"/>
        <v>14702370</v>
      </c>
      <c r="P14" s="31">
        <f t="shared" si="0"/>
        <v>3511977</v>
      </c>
      <c r="Q14" s="31">
        <f t="shared" si="0"/>
        <v>11609512</v>
      </c>
      <c r="R14" s="31">
        <f t="shared" si="0"/>
        <v>29823859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539384864</v>
      </c>
      <c r="X14" s="31">
        <f t="shared" si="0"/>
        <v>571657440</v>
      </c>
      <c r="Y14" s="31">
        <f t="shared" si="0"/>
        <v>-32272576</v>
      </c>
      <c r="Z14" s="32">
        <f>+IF(X14&lt;&gt;0,+(Y14/X14)*100,0)</f>
        <v>-5.6454396884959639</v>
      </c>
      <c r="AA14" s="33">
        <f>SUM(AA6:AA13)</f>
        <v>586301105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108595006</v>
      </c>
      <c r="D18" s="18"/>
      <c r="E18" s="19">
        <v>127497448</v>
      </c>
      <c r="F18" s="20">
        <v>128629869</v>
      </c>
      <c r="G18" s="24">
        <v>108709243</v>
      </c>
      <c r="H18" s="24">
        <v>185096</v>
      </c>
      <c r="I18" s="24">
        <v>14375</v>
      </c>
      <c r="J18" s="20">
        <v>108908714</v>
      </c>
      <c r="K18" s="24">
        <v>7139088</v>
      </c>
      <c r="L18" s="24">
        <v>5849478</v>
      </c>
      <c r="M18" s="20">
        <v>5217271</v>
      </c>
      <c r="N18" s="24">
        <v>18205837</v>
      </c>
      <c r="O18" s="24">
        <v>4551</v>
      </c>
      <c r="P18" s="24">
        <v>2267421</v>
      </c>
      <c r="Q18" s="20">
        <v>996631</v>
      </c>
      <c r="R18" s="24">
        <v>3268603</v>
      </c>
      <c r="S18" s="24"/>
      <c r="T18" s="20"/>
      <c r="U18" s="24"/>
      <c r="V18" s="24"/>
      <c r="W18" s="24">
        <v>130383154</v>
      </c>
      <c r="X18" s="20">
        <v>127032907</v>
      </c>
      <c r="Y18" s="24">
        <v>3350247</v>
      </c>
      <c r="Z18" s="25">
        <v>2.6373064106924673</v>
      </c>
      <c r="AA18" s="26">
        <v>128629869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108595006</v>
      </c>
      <c r="D26" s="29">
        <f t="shared" ref="D26:Y26" si="1">SUM(D16:D25)</f>
        <v>0</v>
      </c>
      <c r="E26" s="35">
        <f t="shared" si="1"/>
        <v>127497448</v>
      </c>
      <c r="F26" s="36">
        <f t="shared" si="1"/>
        <v>128629869</v>
      </c>
      <c r="G26" s="36">
        <f t="shared" si="1"/>
        <v>108709243</v>
      </c>
      <c r="H26" s="36">
        <f t="shared" si="1"/>
        <v>185096</v>
      </c>
      <c r="I26" s="36">
        <f t="shared" si="1"/>
        <v>14375</v>
      </c>
      <c r="J26" s="36">
        <f t="shared" si="1"/>
        <v>108908714</v>
      </c>
      <c r="K26" s="36">
        <f t="shared" si="1"/>
        <v>7139088</v>
      </c>
      <c r="L26" s="36">
        <f t="shared" si="1"/>
        <v>5849478</v>
      </c>
      <c r="M26" s="36">
        <f t="shared" si="1"/>
        <v>5217271</v>
      </c>
      <c r="N26" s="36">
        <f t="shared" si="1"/>
        <v>18205837</v>
      </c>
      <c r="O26" s="36">
        <f t="shared" si="1"/>
        <v>4551</v>
      </c>
      <c r="P26" s="36">
        <f t="shared" si="1"/>
        <v>2267421</v>
      </c>
      <c r="Q26" s="36">
        <f t="shared" si="1"/>
        <v>996631</v>
      </c>
      <c r="R26" s="36">
        <f t="shared" si="1"/>
        <v>3268603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130383154</v>
      </c>
      <c r="X26" s="36">
        <f t="shared" si="1"/>
        <v>127032907</v>
      </c>
      <c r="Y26" s="36">
        <f t="shared" si="1"/>
        <v>3350247</v>
      </c>
      <c r="Z26" s="37">
        <f>+IF(X26&lt;&gt;0,+(Y26/X26)*100,0)</f>
        <v>2.6373064106924673</v>
      </c>
      <c r="AA26" s="38">
        <f>SUM(AA16:AA25)</f>
        <v>128629869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657291739</v>
      </c>
      <c r="D27" s="29">
        <f>+D14+D26</f>
        <v>0</v>
      </c>
      <c r="E27" s="30">
        <f t="shared" si="2"/>
        <v>616904063</v>
      </c>
      <c r="F27" s="31">
        <f t="shared" si="2"/>
        <v>714930974</v>
      </c>
      <c r="G27" s="31">
        <f t="shared" si="2"/>
        <v>631712681</v>
      </c>
      <c r="H27" s="31">
        <f t="shared" si="2"/>
        <v>-7898784</v>
      </c>
      <c r="I27" s="31">
        <f t="shared" si="2"/>
        <v>-10596685</v>
      </c>
      <c r="J27" s="31">
        <f t="shared" si="2"/>
        <v>613217212</v>
      </c>
      <c r="K27" s="31">
        <f t="shared" si="2"/>
        <v>16827896</v>
      </c>
      <c r="L27" s="31">
        <f t="shared" si="2"/>
        <v>4648004</v>
      </c>
      <c r="M27" s="31">
        <f t="shared" si="2"/>
        <v>1982444</v>
      </c>
      <c r="N27" s="31">
        <f t="shared" si="2"/>
        <v>23458344</v>
      </c>
      <c r="O27" s="31">
        <f t="shared" si="2"/>
        <v>14706921</v>
      </c>
      <c r="P27" s="31">
        <f t="shared" si="2"/>
        <v>5779398</v>
      </c>
      <c r="Q27" s="31">
        <f t="shared" si="2"/>
        <v>12606143</v>
      </c>
      <c r="R27" s="31">
        <f t="shared" si="2"/>
        <v>33092462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669768018</v>
      </c>
      <c r="X27" s="31">
        <f t="shared" si="2"/>
        <v>698690347</v>
      </c>
      <c r="Y27" s="31">
        <f t="shared" si="2"/>
        <v>-28922329</v>
      </c>
      <c r="Z27" s="32">
        <f>+IF(X27&lt;&gt;0,+(Y27/X27)*100,0)</f>
        <v>-4.1395060235460788</v>
      </c>
      <c r="AA27" s="33">
        <f>+AA14+AA26</f>
        <v>714930974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-831685</v>
      </c>
      <c r="D32" s="18"/>
      <c r="E32" s="19">
        <v>-584058</v>
      </c>
      <c r="F32" s="20">
        <v>-831684</v>
      </c>
      <c r="G32" s="20">
        <v>-954891</v>
      </c>
      <c r="H32" s="20">
        <v>-45877</v>
      </c>
      <c r="I32" s="20">
        <v>-63195</v>
      </c>
      <c r="J32" s="20">
        <v>-1063963</v>
      </c>
      <c r="K32" s="20">
        <v>-72196</v>
      </c>
      <c r="L32" s="20">
        <v>-57035</v>
      </c>
      <c r="M32" s="20">
        <v>-218861</v>
      </c>
      <c r="N32" s="20">
        <v>-348092</v>
      </c>
      <c r="O32" s="20">
        <v>-95089</v>
      </c>
      <c r="P32" s="20">
        <v>-27483</v>
      </c>
      <c r="Q32" s="20">
        <v>-36971</v>
      </c>
      <c r="R32" s="20">
        <v>-159543</v>
      </c>
      <c r="S32" s="20"/>
      <c r="T32" s="20"/>
      <c r="U32" s="20"/>
      <c r="V32" s="20"/>
      <c r="W32" s="20">
        <v>-1571598</v>
      </c>
      <c r="X32" s="20">
        <v>-831684</v>
      </c>
      <c r="Y32" s="20">
        <v>-739914</v>
      </c>
      <c r="Z32" s="21">
        <v>88.965761034238966</v>
      </c>
      <c r="AA32" s="22">
        <v>-831684</v>
      </c>
    </row>
    <row r="33" spans="1:27" x14ac:dyDescent="0.25">
      <c r="A33" s="23" t="s">
        <v>61</v>
      </c>
      <c r="B33" s="17" t="s">
        <v>33</v>
      </c>
      <c r="C33" s="18">
        <v>72147422</v>
      </c>
      <c r="D33" s="18"/>
      <c r="E33" s="19">
        <v>-22229661</v>
      </c>
      <c r="F33" s="20">
        <v>68263900</v>
      </c>
      <c r="G33" s="20">
        <v>48349477</v>
      </c>
      <c r="H33" s="20">
        <v>-44108065</v>
      </c>
      <c r="I33" s="20">
        <v>-141167</v>
      </c>
      <c r="J33" s="20">
        <v>4100245</v>
      </c>
      <c r="K33" s="20">
        <v>39027489</v>
      </c>
      <c r="L33" s="20">
        <v>-34756531</v>
      </c>
      <c r="M33" s="20">
        <v>-1373413</v>
      </c>
      <c r="N33" s="20">
        <v>2897545</v>
      </c>
      <c r="O33" s="20">
        <v>981351</v>
      </c>
      <c r="P33" s="20">
        <v>115402</v>
      </c>
      <c r="Q33" s="20">
        <v>-374658</v>
      </c>
      <c r="R33" s="20">
        <v>722095</v>
      </c>
      <c r="S33" s="20"/>
      <c r="T33" s="20"/>
      <c r="U33" s="20"/>
      <c r="V33" s="20"/>
      <c r="W33" s="20">
        <v>7719885</v>
      </c>
      <c r="X33" s="20">
        <v>72140425</v>
      </c>
      <c r="Y33" s="20">
        <v>-64420540</v>
      </c>
      <c r="Z33" s="21">
        <v>-89.298808539040351</v>
      </c>
      <c r="AA33" s="22">
        <v>68263900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>
        <v>-2221183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-555295</v>
      </c>
      <c r="Y34" s="20">
        <v>555295</v>
      </c>
      <c r="Z34" s="21">
        <v>-100</v>
      </c>
      <c r="AA34" s="22">
        <v>-2221183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1549604</v>
      </c>
      <c r="D36" s="18"/>
      <c r="E36" s="19">
        <v>1492360</v>
      </c>
      <c r="F36" s="20">
        <v>1549604</v>
      </c>
      <c r="G36" s="20">
        <v>7010432</v>
      </c>
      <c r="H36" s="20">
        <v>274860</v>
      </c>
      <c r="I36" s="20">
        <v>-821288</v>
      </c>
      <c r="J36" s="20">
        <v>6464004</v>
      </c>
      <c r="K36" s="20">
        <v>450792</v>
      </c>
      <c r="L36" s="20">
        <v>119764</v>
      </c>
      <c r="M36" s="20">
        <v>-132280</v>
      </c>
      <c r="N36" s="20">
        <v>438276</v>
      </c>
      <c r="O36" s="20">
        <v>824897</v>
      </c>
      <c r="P36" s="20">
        <v>-70937</v>
      </c>
      <c r="Q36" s="20">
        <v>1102818</v>
      </c>
      <c r="R36" s="20">
        <v>1856778</v>
      </c>
      <c r="S36" s="20"/>
      <c r="T36" s="20"/>
      <c r="U36" s="20"/>
      <c r="V36" s="20"/>
      <c r="W36" s="20">
        <v>8759058</v>
      </c>
      <c r="X36" s="20">
        <v>1549604</v>
      </c>
      <c r="Y36" s="20">
        <v>7209454</v>
      </c>
      <c r="Z36" s="21">
        <v>465.24492709105039</v>
      </c>
      <c r="AA36" s="22">
        <v>1549604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72865341</v>
      </c>
      <c r="D38" s="29">
        <f t="shared" ref="D38:Y38" si="3">SUM(D30:D37)</f>
        <v>0</v>
      </c>
      <c r="E38" s="30">
        <f t="shared" si="3"/>
        <v>-21321359</v>
      </c>
      <c r="F38" s="31">
        <f t="shared" si="3"/>
        <v>66760637</v>
      </c>
      <c r="G38" s="31">
        <f t="shared" si="3"/>
        <v>54405018</v>
      </c>
      <c r="H38" s="31">
        <f t="shared" si="3"/>
        <v>-43879082</v>
      </c>
      <c r="I38" s="31">
        <f t="shared" si="3"/>
        <v>-1025650</v>
      </c>
      <c r="J38" s="31">
        <f t="shared" si="3"/>
        <v>9500286</v>
      </c>
      <c r="K38" s="31">
        <f t="shared" si="3"/>
        <v>39406085</v>
      </c>
      <c r="L38" s="31">
        <f t="shared" si="3"/>
        <v>-34693802</v>
      </c>
      <c r="M38" s="31">
        <f t="shared" si="3"/>
        <v>-1724554</v>
      </c>
      <c r="N38" s="31">
        <f t="shared" si="3"/>
        <v>2987729</v>
      </c>
      <c r="O38" s="31">
        <f t="shared" si="3"/>
        <v>1711159</v>
      </c>
      <c r="P38" s="31">
        <f t="shared" si="3"/>
        <v>16982</v>
      </c>
      <c r="Q38" s="31">
        <f t="shared" si="3"/>
        <v>691189</v>
      </c>
      <c r="R38" s="31">
        <f t="shared" si="3"/>
        <v>2419330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14907345</v>
      </c>
      <c r="X38" s="31">
        <f t="shared" si="3"/>
        <v>72303050</v>
      </c>
      <c r="Y38" s="31">
        <f t="shared" si="3"/>
        <v>-57395705</v>
      </c>
      <c r="Z38" s="32">
        <f>+IF(X38&lt;&gt;0,+(Y38/X38)*100,0)</f>
        <v>-79.382135331773696</v>
      </c>
      <c r="AA38" s="33">
        <f>SUM(AA30:AA37)</f>
        <v>66760637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>
        <v>2050000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525000</v>
      </c>
      <c r="Y40" s="20">
        <v>-525000</v>
      </c>
      <c r="Z40" s="21">
        <v>-100</v>
      </c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2050000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525000</v>
      </c>
      <c r="Y44" s="36">
        <f t="shared" si="4"/>
        <v>-525000</v>
      </c>
      <c r="Z44" s="37">
        <f>+IF(X44&lt;&gt;0,+(Y44/X44)*100,0)</f>
        <v>-100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72865341</v>
      </c>
      <c r="D45" s="29">
        <f>+D38+D44</f>
        <v>0</v>
      </c>
      <c r="E45" s="30">
        <f t="shared" si="5"/>
        <v>-19271359</v>
      </c>
      <c r="F45" s="31">
        <f t="shared" si="5"/>
        <v>66760637</v>
      </c>
      <c r="G45" s="31">
        <f t="shared" si="5"/>
        <v>54405018</v>
      </c>
      <c r="H45" s="31">
        <f t="shared" si="5"/>
        <v>-43879082</v>
      </c>
      <c r="I45" s="31">
        <f t="shared" si="5"/>
        <v>-1025650</v>
      </c>
      <c r="J45" s="31">
        <f t="shared" si="5"/>
        <v>9500286</v>
      </c>
      <c r="K45" s="31">
        <f t="shared" si="5"/>
        <v>39406085</v>
      </c>
      <c r="L45" s="31">
        <f t="shared" si="5"/>
        <v>-34693802</v>
      </c>
      <c r="M45" s="31">
        <f t="shared" si="5"/>
        <v>-1724554</v>
      </c>
      <c r="N45" s="31">
        <f t="shared" si="5"/>
        <v>2987729</v>
      </c>
      <c r="O45" s="31">
        <f t="shared" si="5"/>
        <v>1711159</v>
      </c>
      <c r="P45" s="31">
        <f t="shared" si="5"/>
        <v>16982</v>
      </c>
      <c r="Q45" s="31">
        <f t="shared" si="5"/>
        <v>691189</v>
      </c>
      <c r="R45" s="31">
        <f t="shared" si="5"/>
        <v>2419330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14907345</v>
      </c>
      <c r="X45" s="31">
        <f t="shared" si="5"/>
        <v>72828050</v>
      </c>
      <c r="Y45" s="31">
        <f t="shared" si="5"/>
        <v>-57920705</v>
      </c>
      <c r="Z45" s="32">
        <f>+IF(X45&lt;&gt;0,+(Y45/X45)*100,0)</f>
        <v>-79.530764588644075</v>
      </c>
      <c r="AA45" s="33">
        <f>+AA38+AA44</f>
        <v>66760637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584426398</v>
      </c>
      <c r="D46" s="42">
        <f t="shared" si="6"/>
        <v>0</v>
      </c>
      <c r="E46" s="43">
        <f t="shared" si="6"/>
        <v>636175422</v>
      </c>
      <c r="F46" s="44">
        <f t="shared" si="6"/>
        <v>648170337</v>
      </c>
      <c r="G46" s="44">
        <f t="shared" si="6"/>
        <v>577307663</v>
      </c>
      <c r="H46" s="44">
        <f t="shared" si="6"/>
        <v>35980298</v>
      </c>
      <c r="I46" s="44">
        <f t="shared" si="6"/>
        <v>-9571035</v>
      </c>
      <c r="J46" s="44">
        <f t="shared" si="6"/>
        <v>603716926</v>
      </c>
      <c r="K46" s="44">
        <f t="shared" si="6"/>
        <v>-22578189</v>
      </c>
      <c r="L46" s="44">
        <f t="shared" si="6"/>
        <v>39341806</v>
      </c>
      <c r="M46" s="44">
        <f t="shared" si="6"/>
        <v>3706998</v>
      </c>
      <c r="N46" s="44">
        <f t="shared" si="6"/>
        <v>20470615</v>
      </c>
      <c r="O46" s="44">
        <f t="shared" si="6"/>
        <v>12995762</v>
      </c>
      <c r="P46" s="44">
        <f t="shared" si="6"/>
        <v>5762416</v>
      </c>
      <c r="Q46" s="44">
        <f t="shared" si="6"/>
        <v>11914954</v>
      </c>
      <c r="R46" s="44">
        <f t="shared" si="6"/>
        <v>30673132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654860673</v>
      </c>
      <c r="X46" s="44">
        <f t="shared" si="6"/>
        <v>625862297</v>
      </c>
      <c r="Y46" s="44">
        <f t="shared" si="6"/>
        <v>28998376</v>
      </c>
      <c r="Z46" s="45">
        <f>+IF(X46&lt;&gt;0,+(Y46/X46)*100,0)</f>
        <v>4.6333476451609927</v>
      </c>
      <c r="AA46" s="46">
        <f>+AA27-AA45</f>
        <v>648170337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213508548</v>
      </c>
      <c r="D48" s="18"/>
      <c r="E48" s="19">
        <v>267138093</v>
      </c>
      <c r="F48" s="20">
        <v>277252486</v>
      </c>
      <c r="G48" s="20">
        <v>261385793</v>
      </c>
      <c r="H48" s="20">
        <v>36936022</v>
      </c>
      <c r="I48" s="20">
        <v>-64868391</v>
      </c>
      <c r="J48" s="20">
        <v>233453424</v>
      </c>
      <c r="K48" s="20">
        <v>-15036288</v>
      </c>
      <c r="L48" s="20">
        <v>35234291</v>
      </c>
      <c r="M48" s="20">
        <v>7541402</v>
      </c>
      <c r="N48" s="20">
        <v>27739405</v>
      </c>
      <c r="O48" s="20">
        <v>12975063</v>
      </c>
      <c r="P48" s="20">
        <v>2974185</v>
      </c>
      <c r="Q48" s="20">
        <v>8999235</v>
      </c>
      <c r="R48" s="20">
        <v>24948483</v>
      </c>
      <c r="S48" s="20"/>
      <c r="T48" s="20"/>
      <c r="U48" s="20"/>
      <c r="V48" s="20"/>
      <c r="W48" s="20">
        <v>286141312</v>
      </c>
      <c r="X48" s="20">
        <v>254944446</v>
      </c>
      <c r="Y48" s="20">
        <v>31196866</v>
      </c>
      <c r="Z48" s="47">
        <v>12.236730977853897</v>
      </c>
      <c r="AA48" s="22">
        <v>277252486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213508548</v>
      </c>
      <c r="D51" s="50">
        <f t="shared" ref="D51:Y51" si="7">SUM(D48:D50)</f>
        <v>0</v>
      </c>
      <c r="E51" s="51">
        <f t="shared" si="7"/>
        <v>267138093</v>
      </c>
      <c r="F51" s="52">
        <f t="shared" si="7"/>
        <v>277252486</v>
      </c>
      <c r="G51" s="52">
        <f t="shared" si="7"/>
        <v>261385793</v>
      </c>
      <c r="H51" s="52">
        <f t="shared" si="7"/>
        <v>36936022</v>
      </c>
      <c r="I51" s="52">
        <f t="shared" si="7"/>
        <v>-64868391</v>
      </c>
      <c r="J51" s="52">
        <f t="shared" si="7"/>
        <v>233453424</v>
      </c>
      <c r="K51" s="52">
        <f t="shared" si="7"/>
        <v>-15036288</v>
      </c>
      <c r="L51" s="52">
        <f t="shared" si="7"/>
        <v>35234291</v>
      </c>
      <c r="M51" s="52">
        <f t="shared" si="7"/>
        <v>7541402</v>
      </c>
      <c r="N51" s="52">
        <f t="shared" si="7"/>
        <v>27739405</v>
      </c>
      <c r="O51" s="52">
        <f t="shared" si="7"/>
        <v>12975063</v>
      </c>
      <c r="P51" s="52">
        <f t="shared" si="7"/>
        <v>2974185</v>
      </c>
      <c r="Q51" s="52">
        <f t="shared" si="7"/>
        <v>8999235</v>
      </c>
      <c r="R51" s="52">
        <f t="shared" si="7"/>
        <v>24948483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286141312</v>
      </c>
      <c r="X51" s="52">
        <f t="shared" si="7"/>
        <v>254944446</v>
      </c>
      <c r="Y51" s="52">
        <f t="shared" si="7"/>
        <v>31196866</v>
      </c>
      <c r="Z51" s="53">
        <f>+IF(X51&lt;&gt;0,+(Y51/X51)*100,0)</f>
        <v>12.236730977853897</v>
      </c>
      <c r="AA51" s="54">
        <f>SUM(AA48:AA50)</f>
        <v>277252486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371562123</v>
      </c>
      <c r="D8" s="18"/>
      <c r="E8" s="19">
        <v>398257746</v>
      </c>
      <c r="F8" s="20">
        <v>380296746</v>
      </c>
      <c r="G8" s="20">
        <v>27713551</v>
      </c>
      <c r="H8" s="20">
        <v>392094557</v>
      </c>
      <c r="I8" s="20">
        <v>2150484</v>
      </c>
      <c r="J8" s="20">
        <v>421958592</v>
      </c>
      <c r="K8" s="20">
        <v>-21603843</v>
      </c>
      <c r="L8" s="20">
        <v>1868771</v>
      </c>
      <c r="M8" s="20">
        <v>5466462</v>
      </c>
      <c r="N8" s="20">
        <v>-14268610</v>
      </c>
      <c r="O8" s="20">
        <v>-11605112</v>
      </c>
      <c r="P8" s="20">
        <v>-30371805</v>
      </c>
      <c r="Q8" s="20">
        <v>-21962126</v>
      </c>
      <c r="R8" s="20">
        <v>-63939043</v>
      </c>
      <c r="S8" s="20"/>
      <c r="T8" s="20"/>
      <c r="U8" s="20"/>
      <c r="V8" s="20"/>
      <c r="W8" s="20">
        <v>343750939</v>
      </c>
      <c r="X8" s="20">
        <v>291508905</v>
      </c>
      <c r="Y8" s="20">
        <v>52242034</v>
      </c>
      <c r="Z8" s="21">
        <v>17.921248066161137</v>
      </c>
      <c r="AA8" s="22">
        <v>380296746</v>
      </c>
    </row>
    <row r="9" spans="1:27" x14ac:dyDescent="0.25">
      <c r="A9" s="23" t="s">
        <v>38</v>
      </c>
      <c r="B9" s="17" t="s">
        <v>33</v>
      </c>
      <c r="C9" s="18">
        <v>26690212</v>
      </c>
      <c r="D9" s="18"/>
      <c r="E9" s="19">
        <v>36085133</v>
      </c>
      <c r="F9" s="20">
        <v>36270983</v>
      </c>
      <c r="G9" s="20">
        <v>2679391</v>
      </c>
      <c r="H9" s="20">
        <v>24509730</v>
      </c>
      <c r="I9" s="20">
        <v>55823</v>
      </c>
      <c r="J9" s="20">
        <v>27244944</v>
      </c>
      <c r="K9" s="20">
        <v>169034</v>
      </c>
      <c r="L9" s="20">
        <v>259053</v>
      </c>
      <c r="M9" s="20">
        <v>255299</v>
      </c>
      <c r="N9" s="20">
        <v>683386</v>
      </c>
      <c r="O9" s="20">
        <v>209314</v>
      </c>
      <c r="P9" s="20">
        <v>155011</v>
      </c>
      <c r="Q9" s="20">
        <v>18583</v>
      </c>
      <c r="R9" s="20">
        <v>382908</v>
      </c>
      <c r="S9" s="20"/>
      <c r="T9" s="20"/>
      <c r="U9" s="20"/>
      <c r="V9" s="20"/>
      <c r="W9" s="20">
        <v>28311238</v>
      </c>
      <c r="X9" s="20">
        <v>27138186</v>
      </c>
      <c r="Y9" s="20">
        <v>1173052</v>
      </c>
      <c r="Z9" s="21">
        <v>4.3225144082953815</v>
      </c>
      <c r="AA9" s="22">
        <v>36270983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37282975</v>
      </c>
      <c r="D11" s="18"/>
      <c r="E11" s="19">
        <v>39031293</v>
      </c>
      <c r="F11" s="20">
        <v>39031293</v>
      </c>
      <c r="G11" s="20">
        <v>-7500481</v>
      </c>
      <c r="H11" s="20">
        <v>40568432</v>
      </c>
      <c r="I11" s="20">
        <v>571532</v>
      </c>
      <c r="J11" s="20">
        <v>33639483</v>
      </c>
      <c r="K11" s="20">
        <v>-2755167</v>
      </c>
      <c r="L11" s="20">
        <v>-1068213</v>
      </c>
      <c r="M11" s="20">
        <v>1113514</v>
      </c>
      <c r="N11" s="20">
        <v>-2709866</v>
      </c>
      <c r="O11" s="20">
        <v>-3018130</v>
      </c>
      <c r="P11" s="20">
        <v>-398517</v>
      </c>
      <c r="Q11" s="20">
        <v>3931581</v>
      </c>
      <c r="R11" s="20">
        <v>514934</v>
      </c>
      <c r="S11" s="20"/>
      <c r="T11" s="20"/>
      <c r="U11" s="20"/>
      <c r="V11" s="20"/>
      <c r="W11" s="20">
        <v>31444551</v>
      </c>
      <c r="X11" s="20">
        <v>29273472</v>
      </c>
      <c r="Y11" s="20">
        <v>2171079</v>
      </c>
      <c r="Z11" s="21">
        <v>7.4165408189366815</v>
      </c>
      <c r="AA11" s="22">
        <v>39031293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435535310</v>
      </c>
      <c r="D14" s="29">
        <f>SUM(D6:D13)</f>
        <v>0</v>
      </c>
      <c r="E14" s="30">
        <f t="shared" si="0"/>
        <v>473374172</v>
      </c>
      <c r="F14" s="31">
        <f t="shared" si="0"/>
        <v>455599022</v>
      </c>
      <c r="G14" s="31">
        <f t="shared" si="0"/>
        <v>22892461</v>
      </c>
      <c r="H14" s="31">
        <f t="shared" si="0"/>
        <v>457172719</v>
      </c>
      <c r="I14" s="31">
        <f t="shared" si="0"/>
        <v>2777839</v>
      </c>
      <c r="J14" s="31">
        <f t="shared" si="0"/>
        <v>482843019</v>
      </c>
      <c r="K14" s="31">
        <f t="shared" si="0"/>
        <v>-24189976</v>
      </c>
      <c r="L14" s="31">
        <f t="shared" si="0"/>
        <v>1059611</v>
      </c>
      <c r="M14" s="31">
        <f t="shared" si="0"/>
        <v>6835275</v>
      </c>
      <c r="N14" s="31">
        <f t="shared" si="0"/>
        <v>-16295090</v>
      </c>
      <c r="O14" s="31">
        <f t="shared" si="0"/>
        <v>-14413928</v>
      </c>
      <c r="P14" s="31">
        <f t="shared" si="0"/>
        <v>-30615311</v>
      </c>
      <c r="Q14" s="31">
        <f t="shared" si="0"/>
        <v>-18011962</v>
      </c>
      <c r="R14" s="31">
        <f t="shared" si="0"/>
        <v>-63041201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403506728</v>
      </c>
      <c r="X14" s="31">
        <f t="shared" si="0"/>
        <v>347920563</v>
      </c>
      <c r="Y14" s="31">
        <f t="shared" si="0"/>
        <v>55586165</v>
      </c>
      <c r="Z14" s="32">
        <f>+IF(X14&lt;&gt;0,+(Y14/X14)*100,0)</f>
        <v>15.976682872866011</v>
      </c>
      <c r="AA14" s="33">
        <f>SUM(AA6:AA13)</f>
        <v>455599022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446905251</v>
      </c>
      <c r="D18" s="18"/>
      <c r="E18" s="19">
        <v>767948730</v>
      </c>
      <c r="F18" s="20">
        <v>768818295</v>
      </c>
      <c r="G18" s="24">
        <v>573931</v>
      </c>
      <c r="H18" s="24">
        <v>279602866</v>
      </c>
      <c r="I18" s="24">
        <v>879546</v>
      </c>
      <c r="J18" s="20">
        <v>281056343</v>
      </c>
      <c r="K18" s="24">
        <v>4103115</v>
      </c>
      <c r="L18" s="24">
        <v>1169464</v>
      </c>
      <c r="M18" s="20">
        <v>2063895</v>
      </c>
      <c r="N18" s="24">
        <v>7336474</v>
      </c>
      <c r="O18" s="24">
        <v>170068510</v>
      </c>
      <c r="P18" s="24">
        <v>72747</v>
      </c>
      <c r="Q18" s="20">
        <v>6226195</v>
      </c>
      <c r="R18" s="24">
        <v>176367452</v>
      </c>
      <c r="S18" s="24"/>
      <c r="T18" s="20"/>
      <c r="U18" s="24"/>
      <c r="V18" s="24"/>
      <c r="W18" s="24">
        <v>464760269</v>
      </c>
      <c r="X18" s="20">
        <v>576309378</v>
      </c>
      <c r="Y18" s="24">
        <v>-111549109</v>
      </c>
      <c r="Z18" s="25">
        <v>-19.355768491416082</v>
      </c>
      <c r="AA18" s="26">
        <v>768818295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446905251</v>
      </c>
      <c r="D26" s="29">
        <f t="shared" ref="D26:Y26" si="1">SUM(D16:D25)</f>
        <v>0</v>
      </c>
      <c r="E26" s="35">
        <f t="shared" si="1"/>
        <v>767948730</v>
      </c>
      <c r="F26" s="36">
        <f t="shared" si="1"/>
        <v>768818295</v>
      </c>
      <c r="G26" s="36">
        <f t="shared" si="1"/>
        <v>573931</v>
      </c>
      <c r="H26" s="36">
        <f t="shared" si="1"/>
        <v>279602866</v>
      </c>
      <c r="I26" s="36">
        <f t="shared" si="1"/>
        <v>879546</v>
      </c>
      <c r="J26" s="36">
        <f t="shared" si="1"/>
        <v>281056343</v>
      </c>
      <c r="K26" s="36">
        <f t="shared" si="1"/>
        <v>4103115</v>
      </c>
      <c r="L26" s="36">
        <f t="shared" si="1"/>
        <v>1169464</v>
      </c>
      <c r="M26" s="36">
        <f t="shared" si="1"/>
        <v>2063895</v>
      </c>
      <c r="N26" s="36">
        <f t="shared" si="1"/>
        <v>7336474</v>
      </c>
      <c r="O26" s="36">
        <f t="shared" si="1"/>
        <v>170068510</v>
      </c>
      <c r="P26" s="36">
        <f t="shared" si="1"/>
        <v>72747</v>
      </c>
      <c r="Q26" s="36">
        <f t="shared" si="1"/>
        <v>6226195</v>
      </c>
      <c r="R26" s="36">
        <f t="shared" si="1"/>
        <v>176367452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464760269</v>
      </c>
      <c r="X26" s="36">
        <f t="shared" si="1"/>
        <v>576309378</v>
      </c>
      <c r="Y26" s="36">
        <f t="shared" si="1"/>
        <v>-111549109</v>
      </c>
      <c r="Z26" s="37">
        <f>+IF(X26&lt;&gt;0,+(Y26/X26)*100,0)</f>
        <v>-19.355768491416082</v>
      </c>
      <c r="AA26" s="38">
        <f>SUM(AA16:AA25)</f>
        <v>768818295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882440561</v>
      </c>
      <c r="D27" s="29">
        <f>+D14+D26</f>
        <v>0</v>
      </c>
      <c r="E27" s="30">
        <f t="shared" si="2"/>
        <v>1241322902</v>
      </c>
      <c r="F27" s="31">
        <f t="shared" si="2"/>
        <v>1224417317</v>
      </c>
      <c r="G27" s="31">
        <f t="shared" si="2"/>
        <v>23466392</v>
      </c>
      <c r="H27" s="31">
        <f t="shared" si="2"/>
        <v>736775585</v>
      </c>
      <c r="I27" s="31">
        <f t="shared" si="2"/>
        <v>3657385</v>
      </c>
      <c r="J27" s="31">
        <f t="shared" si="2"/>
        <v>763899362</v>
      </c>
      <c r="K27" s="31">
        <f t="shared" si="2"/>
        <v>-20086861</v>
      </c>
      <c r="L27" s="31">
        <f t="shared" si="2"/>
        <v>2229075</v>
      </c>
      <c r="M27" s="31">
        <f t="shared" si="2"/>
        <v>8899170</v>
      </c>
      <c r="N27" s="31">
        <f t="shared" si="2"/>
        <v>-8958616</v>
      </c>
      <c r="O27" s="31">
        <f t="shared" si="2"/>
        <v>155654582</v>
      </c>
      <c r="P27" s="31">
        <f t="shared" si="2"/>
        <v>-30542564</v>
      </c>
      <c r="Q27" s="31">
        <f t="shared" si="2"/>
        <v>-11785767</v>
      </c>
      <c r="R27" s="31">
        <f t="shared" si="2"/>
        <v>113326251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868266997</v>
      </c>
      <c r="X27" s="31">
        <f t="shared" si="2"/>
        <v>924229941</v>
      </c>
      <c r="Y27" s="31">
        <f t="shared" si="2"/>
        <v>-55962944</v>
      </c>
      <c r="Z27" s="32">
        <f>+IF(X27&lt;&gt;0,+(Y27/X27)*100,0)</f>
        <v>-6.0550888385469435</v>
      </c>
      <c r="AA27" s="33">
        <f>+AA14+AA26</f>
        <v>1224417317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49971243</v>
      </c>
      <c r="D32" s="18"/>
      <c r="E32" s="19">
        <v>49503281</v>
      </c>
      <c r="F32" s="20">
        <v>49503281</v>
      </c>
      <c r="G32" s="20">
        <v>1887281</v>
      </c>
      <c r="H32" s="20">
        <v>49092443</v>
      </c>
      <c r="I32" s="20">
        <v>175423</v>
      </c>
      <c r="J32" s="20">
        <v>51155147</v>
      </c>
      <c r="K32" s="20">
        <v>67341</v>
      </c>
      <c r="L32" s="20">
        <v>-27357</v>
      </c>
      <c r="M32" s="20">
        <v>-90765</v>
      </c>
      <c r="N32" s="20">
        <v>-50781</v>
      </c>
      <c r="O32" s="20">
        <v>-32565</v>
      </c>
      <c r="P32" s="20">
        <v>96447</v>
      </c>
      <c r="Q32" s="20">
        <v>61790</v>
      </c>
      <c r="R32" s="20">
        <v>125672</v>
      </c>
      <c r="S32" s="20"/>
      <c r="T32" s="20"/>
      <c r="U32" s="20"/>
      <c r="V32" s="20"/>
      <c r="W32" s="20">
        <v>51230038</v>
      </c>
      <c r="X32" s="20">
        <v>37127457</v>
      </c>
      <c r="Y32" s="20">
        <v>14102581</v>
      </c>
      <c r="Z32" s="21">
        <v>37.984236302529418</v>
      </c>
      <c r="AA32" s="22">
        <v>49503281</v>
      </c>
    </row>
    <row r="33" spans="1:27" x14ac:dyDescent="0.25">
      <c r="A33" s="23" t="s">
        <v>61</v>
      </c>
      <c r="B33" s="17" t="s">
        <v>33</v>
      </c>
      <c r="C33" s="18">
        <v>429414084</v>
      </c>
      <c r="D33" s="18"/>
      <c r="E33" s="19">
        <v>851638026</v>
      </c>
      <c r="F33" s="20">
        <v>926638026</v>
      </c>
      <c r="G33" s="20">
        <v>162592044</v>
      </c>
      <c r="H33" s="20">
        <v>275275667</v>
      </c>
      <c r="I33" s="20">
        <v>129313189</v>
      </c>
      <c r="J33" s="20">
        <v>567180900</v>
      </c>
      <c r="K33" s="20">
        <v>1</v>
      </c>
      <c r="L33" s="20">
        <v>-53934192</v>
      </c>
      <c r="M33" s="20">
        <v>38317570</v>
      </c>
      <c r="N33" s="20">
        <v>-15616621</v>
      </c>
      <c r="O33" s="20">
        <v>-26702001</v>
      </c>
      <c r="P33" s="20">
        <v>120874</v>
      </c>
      <c r="Q33" s="20">
        <v>-56994108</v>
      </c>
      <c r="R33" s="20">
        <v>-83575235</v>
      </c>
      <c r="S33" s="20"/>
      <c r="T33" s="20"/>
      <c r="U33" s="20"/>
      <c r="V33" s="20"/>
      <c r="W33" s="20">
        <v>467989044</v>
      </c>
      <c r="X33" s="20">
        <v>709978521</v>
      </c>
      <c r="Y33" s="20">
        <v>-241989477</v>
      </c>
      <c r="Z33" s="21">
        <v>-34.084056044281375</v>
      </c>
      <c r="AA33" s="22">
        <v>926638026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479385327</v>
      </c>
      <c r="D38" s="29">
        <f t="shared" ref="D38:Y38" si="3">SUM(D30:D37)</f>
        <v>0</v>
      </c>
      <c r="E38" s="30">
        <f t="shared" si="3"/>
        <v>901141307</v>
      </c>
      <c r="F38" s="31">
        <f t="shared" si="3"/>
        <v>976141307</v>
      </c>
      <c r="G38" s="31">
        <f t="shared" si="3"/>
        <v>164479325</v>
      </c>
      <c r="H38" s="31">
        <f t="shared" si="3"/>
        <v>324368110</v>
      </c>
      <c r="I38" s="31">
        <f t="shared" si="3"/>
        <v>129488612</v>
      </c>
      <c r="J38" s="31">
        <f t="shared" si="3"/>
        <v>618336047</v>
      </c>
      <c r="K38" s="31">
        <f t="shared" si="3"/>
        <v>67342</v>
      </c>
      <c r="L38" s="31">
        <f t="shared" si="3"/>
        <v>-53961549</v>
      </c>
      <c r="M38" s="31">
        <f t="shared" si="3"/>
        <v>38226805</v>
      </c>
      <c r="N38" s="31">
        <f t="shared" si="3"/>
        <v>-15667402</v>
      </c>
      <c r="O38" s="31">
        <f t="shared" si="3"/>
        <v>-26734566</v>
      </c>
      <c r="P38" s="31">
        <f t="shared" si="3"/>
        <v>217321</v>
      </c>
      <c r="Q38" s="31">
        <f t="shared" si="3"/>
        <v>-56932318</v>
      </c>
      <c r="R38" s="31">
        <f t="shared" si="3"/>
        <v>-83449563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519219082</v>
      </c>
      <c r="X38" s="31">
        <f t="shared" si="3"/>
        <v>747105978</v>
      </c>
      <c r="Y38" s="31">
        <f t="shared" si="3"/>
        <v>-227886896</v>
      </c>
      <c r="Z38" s="32">
        <f>+IF(X38&lt;&gt;0,+(Y38/X38)*100,0)</f>
        <v>-30.502619803692699</v>
      </c>
      <c r="AA38" s="33">
        <f>SUM(AA30:AA37)</f>
        <v>976141307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710375665</v>
      </c>
      <c r="D40" s="18"/>
      <c r="E40" s="19"/>
      <c r="F40" s="20"/>
      <c r="G40" s="20"/>
      <c r="H40" s="20">
        <v>729162160</v>
      </c>
      <c r="I40" s="20"/>
      <c r="J40" s="20">
        <v>729162160</v>
      </c>
      <c r="K40" s="20"/>
      <c r="L40" s="20"/>
      <c r="M40" s="20"/>
      <c r="N40" s="20"/>
      <c r="O40" s="20">
        <v>-18786495</v>
      </c>
      <c r="P40" s="20"/>
      <c r="Q40" s="20"/>
      <c r="R40" s="20">
        <v>-18786495</v>
      </c>
      <c r="S40" s="20"/>
      <c r="T40" s="20"/>
      <c r="U40" s="20"/>
      <c r="V40" s="20"/>
      <c r="W40" s="20">
        <v>710375665</v>
      </c>
      <c r="X40" s="20"/>
      <c r="Y40" s="20">
        <v>710375665</v>
      </c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710375665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729162160</v>
      </c>
      <c r="I44" s="36">
        <f t="shared" si="4"/>
        <v>0</v>
      </c>
      <c r="J44" s="36">
        <f t="shared" si="4"/>
        <v>729162160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-18786495</v>
      </c>
      <c r="P44" s="36">
        <f t="shared" si="4"/>
        <v>0</v>
      </c>
      <c r="Q44" s="36">
        <f t="shared" si="4"/>
        <v>0</v>
      </c>
      <c r="R44" s="36">
        <f t="shared" si="4"/>
        <v>-18786495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710375665</v>
      </c>
      <c r="X44" s="36">
        <f t="shared" si="4"/>
        <v>0</v>
      </c>
      <c r="Y44" s="36">
        <f t="shared" si="4"/>
        <v>710375665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1189760992</v>
      </c>
      <c r="D45" s="29">
        <f>+D38+D44</f>
        <v>0</v>
      </c>
      <c r="E45" s="30">
        <f t="shared" si="5"/>
        <v>901141307</v>
      </c>
      <c r="F45" s="31">
        <f t="shared" si="5"/>
        <v>976141307</v>
      </c>
      <c r="G45" s="31">
        <f t="shared" si="5"/>
        <v>164479325</v>
      </c>
      <c r="H45" s="31">
        <f t="shared" si="5"/>
        <v>1053530270</v>
      </c>
      <c r="I45" s="31">
        <f t="shared" si="5"/>
        <v>129488612</v>
      </c>
      <c r="J45" s="31">
        <f t="shared" si="5"/>
        <v>1347498207</v>
      </c>
      <c r="K45" s="31">
        <f t="shared" si="5"/>
        <v>67342</v>
      </c>
      <c r="L45" s="31">
        <f t="shared" si="5"/>
        <v>-53961549</v>
      </c>
      <c r="M45" s="31">
        <f t="shared" si="5"/>
        <v>38226805</v>
      </c>
      <c r="N45" s="31">
        <f t="shared" si="5"/>
        <v>-15667402</v>
      </c>
      <c r="O45" s="31">
        <f t="shared" si="5"/>
        <v>-45521061</v>
      </c>
      <c r="P45" s="31">
        <f t="shared" si="5"/>
        <v>217321</v>
      </c>
      <c r="Q45" s="31">
        <f t="shared" si="5"/>
        <v>-56932318</v>
      </c>
      <c r="R45" s="31">
        <f t="shared" si="5"/>
        <v>-102236058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1229594747</v>
      </c>
      <c r="X45" s="31">
        <f t="shared" si="5"/>
        <v>747105978</v>
      </c>
      <c r="Y45" s="31">
        <f t="shared" si="5"/>
        <v>482488769</v>
      </c>
      <c r="Z45" s="32">
        <f>+IF(X45&lt;&gt;0,+(Y45/X45)*100,0)</f>
        <v>64.581034445959148</v>
      </c>
      <c r="AA45" s="33">
        <f>+AA38+AA44</f>
        <v>976141307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-307320431</v>
      </c>
      <c r="D46" s="42">
        <f t="shared" si="6"/>
        <v>0</v>
      </c>
      <c r="E46" s="43">
        <f t="shared" si="6"/>
        <v>340181595</v>
      </c>
      <c r="F46" s="44">
        <f t="shared" si="6"/>
        <v>248276010</v>
      </c>
      <c r="G46" s="44">
        <f t="shared" si="6"/>
        <v>-141012933</v>
      </c>
      <c r="H46" s="44">
        <f t="shared" si="6"/>
        <v>-316754685</v>
      </c>
      <c r="I46" s="44">
        <f t="shared" si="6"/>
        <v>-125831227</v>
      </c>
      <c r="J46" s="44">
        <f t="shared" si="6"/>
        <v>-583598845</v>
      </c>
      <c r="K46" s="44">
        <f t="shared" si="6"/>
        <v>-20154203</v>
      </c>
      <c r="L46" s="44">
        <f t="shared" si="6"/>
        <v>56190624</v>
      </c>
      <c r="M46" s="44">
        <f t="shared" si="6"/>
        <v>-29327635</v>
      </c>
      <c r="N46" s="44">
        <f t="shared" si="6"/>
        <v>6708786</v>
      </c>
      <c r="O46" s="44">
        <f t="shared" si="6"/>
        <v>201175643</v>
      </c>
      <c r="P46" s="44">
        <f t="shared" si="6"/>
        <v>-30759885</v>
      </c>
      <c r="Q46" s="44">
        <f t="shared" si="6"/>
        <v>45146551</v>
      </c>
      <c r="R46" s="44">
        <f t="shared" si="6"/>
        <v>215562309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-361327750</v>
      </c>
      <c r="X46" s="44">
        <f t="shared" si="6"/>
        <v>177123963</v>
      </c>
      <c r="Y46" s="44">
        <f t="shared" si="6"/>
        <v>-538451713</v>
      </c>
      <c r="Z46" s="45">
        <f>+IF(X46&lt;&gt;0,+(Y46/X46)*100,0)</f>
        <v>-303.99710117145469</v>
      </c>
      <c r="AA46" s="46">
        <f>+AA27-AA45</f>
        <v>248276010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-853060570</v>
      </c>
      <c r="D48" s="18"/>
      <c r="E48" s="19">
        <v>-465334238</v>
      </c>
      <c r="F48" s="20">
        <v>-597693238</v>
      </c>
      <c r="G48" s="20">
        <v>-100347605</v>
      </c>
      <c r="H48" s="20">
        <v>-692545672</v>
      </c>
      <c r="I48" s="20">
        <v>-79964462</v>
      </c>
      <c r="J48" s="20">
        <v>-872857739</v>
      </c>
      <c r="K48" s="20">
        <v>-1935077</v>
      </c>
      <c r="L48" s="20">
        <v>56522138</v>
      </c>
      <c r="M48" s="20">
        <v>-16792487</v>
      </c>
      <c r="N48" s="20">
        <v>37794574</v>
      </c>
      <c r="O48" s="20">
        <v>-47128422</v>
      </c>
      <c r="P48" s="20">
        <v>-13253073</v>
      </c>
      <c r="Q48" s="20">
        <v>-38847791</v>
      </c>
      <c r="R48" s="20">
        <v>-99229286</v>
      </c>
      <c r="S48" s="20"/>
      <c r="T48" s="20"/>
      <c r="U48" s="20"/>
      <c r="V48" s="20"/>
      <c r="W48" s="20">
        <v>-934292451</v>
      </c>
      <c r="X48" s="20">
        <v>-401944286</v>
      </c>
      <c r="Y48" s="20">
        <v>-532348165</v>
      </c>
      <c r="Z48" s="47">
        <v>132.44327224992568</v>
      </c>
      <c r="AA48" s="22">
        <v>-597693238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-853060570</v>
      </c>
      <c r="D51" s="50">
        <f t="shared" ref="D51:Y51" si="7">SUM(D48:D50)</f>
        <v>0</v>
      </c>
      <c r="E51" s="51">
        <f t="shared" si="7"/>
        <v>-465334238</v>
      </c>
      <c r="F51" s="52">
        <f t="shared" si="7"/>
        <v>-597693238</v>
      </c>
      <c r="G51" s="52">
        <f t="shared" si="7"/>
        <v>-100347605</v>
      </c>
      <c r="H51" s="52">
        <f t="shared" si="7"/>
        <v>-692545672</v>
      </c>
      <c r="I51" s="52">
        <f t="shared" si="7"/>
        <v>-79964462</v>
      </c>
      <c r="J51" s="52">
        <f t="shared" si="7"/>
        <v>-872857739</v>
      </c>
      <c r="K51" s="52">
        <f t="shared" si="7"/>
        <v>-1935077</v>
      </c>
      <c r="L51" s="52">
        <f t="shared" si="7"/>
        <v>56522138</v>
      </c>
      <c r="M51" s="52">
        <f t="shared" si="7"/>
        <v>-16792487</v>
      </c>
      <c r="N51" s="52">
        <f t="shared" si="7"/>
        <v>37794574</v>
      </c>
      <c r="O51" s="52">
        <f t="shared" si="7"/>
        <v>-47128422</v>
      </c>
      <c r="P51" s="52">
        <f t="shared" si="7"/>
        <v>-13253073</v>
      </c>
      <c r="Q51" s="52">
        <f t="shared" si="7"/>
        <v>-38847791</v>
      </c>
      <c r="R51" s="52">
        <f t="shared" si="7"/>
        <v>-99229286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-934292451</v>
      </c>
      <c r="X51" s="52">
        <f t="shared" si="7"/>
        <v>-401944286</v>
      </c>
      <c r="Y51" s="52">
        <f t="shared" si="7"/>
        <v>-532348165</v>
      </c>
      <c r="Z51" s="53">
        <f>+IF(X51&lt;&gt;0,+(Y51/X51)*100,0)</f>
        <v>132.44327224992568</v>
      </c>
      <c r="AA51" s="54">
        <f>SUM(AA48:AA50)</f>
        <v>-597693238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-56806391</v>
      </c>
      <c r="F6" s="20">
        <v>2347023</v>
      </c>
      <c r="G6" s="20"/>
      <c r="H6" s="20">
        <v>11485</v>
      </c>
      <c r="I6" s="20">
        <v>707540</v>
      </c>
      <c r="J6" s="20">
        <v>719025</v>
      </c>
      <c r="K6" s="20">
        <v>2681040</v>
      </c>
      <c r="L6" s="20">
        <v>578037</v>
      </c>
      <c r="M6" s="20">
        <v>-372880</v>
      </c>
      <c r="N6" s="20">
        <v>2886197</v>
      </c>
      <c r="O6" s="20"/>
      <c r="P6" s="20"/>
      <c r="Q6" s="20">
        <v>2064010</v>
      </c>
      <c r="R6" s="20">
        <v>2064010</v>
      </c>
      <c r="S6" s="20"/>
      <c r="T6" s="20"/>
      <c r="U6" s="20"/>
      <c r="V6" s="20"/>
      <c r="W6" s="20">
        <v>5669232</v>
      </c>
      <c r="X6" s="20">
        <v>1760283</v>
      </c>
      <c r="Y6" s="20">
        <v>3908949</v>
      </c>
      <c r="Z6" s="21">
        <v>222.0636681715383</v>
      </c>
      <c r="AA6" s="22">
        <v>2347023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-2784483</v>
      </c>
      <c r="D8" s="18"/>
      <c r="E8" s="19">
        <v>18171501</v>
      </c>
      <c r="F8" s="20">
        <v>-1828499</v>
      </c>
      <c r="G8" s="20">
        <v>-1039326</v>
      </c>
      <c r="H8" s="20">
        <v>184935</v>
      </c>
      <c r="I8" s="20">
        <v>343833</v>
      </c>
      <c r="J8" s="20">
        <v>-510558</v>
      </c>
      <c r="K8" s="20">
        <v>-586785</v>
      </c>
      <c r="L8" s="20">
        <v>2133065</v>
      </c>
      <c r="M8" s="20">
        <v>-9937</v>
      </c>
      <c r="N8" s="20">
        <v>1536343</v>
      </c>
      <c r="O8" s="20"/>
      <c r="P8" s="20"/>
      <c r="Q8" s="20">
        <v>967914</v>
      </c>
      <c r="R8" s="20">
        <v>967914</v>
      </c>
      <c r="S8" s="20"/>
      <c r="T8" s="20"/>
      <c r="U8" s="20"/>
      <c r="V8" s="20"/>
      <c r="W8" s="20">
        <v>1993699</v>
      </c>
      <c r="X8" s="20">
        <v>-1371375</v>
      </c>
      <c r="Y8" s="20">
        <v>3365074</v>
      </c>
      <c r="Z8" s="21">
        <v>-245.37956430589736</v>
      </c>
      <c r="AA8" s="22">
        <v>-1828499</v>
      </c>
    </row>
    <row r="9" spans="1:27" x14ac:dyDescent="0.25">
      <c r="A9" s="23" t="s">
        <v>38</v>
      </c>
      <c r="B9" s="17" t="s">
        <v>33</v>
      </c>
      <c r="C9" s="18">
        <v>-131700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163740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-1089598</v>
      </c>
      <c r="D12" s="18"/>
      <c r="E12" s="19">
        <v>10520850</v>
      </c>
      <c r="F12" s="20">
        <v>14040750</v>
      </c>
      <c r="G12" s="24">
        <v>274061</v>
      </c>
      <c r="H12" s="24">
        <v>667687</v>
      </c>
      <c r="I12" s="24">
        <v>137885</v>
      </c>
      <c r="J12" s="20">
        <v>1079633</v>
      </c>
      <c r="K12" s="24"/>
      <c r="L12" s="24">
        <v>244175</v>
      </c>
      <c r="M12" s="20">
        <v>3529</v>
      </c>
      <c r="N12" s="24">
        <v>247704</v>
      </c>
      <c r="O12" s="24"/>
      <c r="P12" s="24"/>
      <c r="Q12" s="20">
        <v>16456</v>
      </c>
      <c r="R12" s="24">
        <v>16456</v>
      </c>
      <c r="S12" s="24"/>
      <c r="T12" s="20"/>
      <c r="U12" s="24"/>
      <c r="V12" s="24"/>
      <c r="W12" s="24">
        <v>1343793</v>
      </c>
      <c r="X12" s="20">
        <v>10530567</v>
      </c>
      <c r="Y12" s="24">
        <v>-9186774</v>
      </c>
      <c r="Z12" s="25">
        <v>-87.239120172731447</v>
      </c>
      <c r="AA12" s="26">
        <v>14040750</v>
      </c>
    </row>
    <row r="13" spans="1:27" x14ac:dyDescent="0.25">
      <c r="A13" s="23" t="s">
        <v>42</v>
      </c>
      <c r="B13" s="17" t="s">
        <v>33</v>
      </c>
      <c r="C13" s="18">
        <v>14894</v>
      </c>
      <c r="D13" s="18"/>
      <c r="E13" s="19">
        <v>-40000</v>
      </c>
      <c r="F13" s="20">
        <v>-40000</v>
      </c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>
        <v>-29997</v>
      </c>
      <c r="Y13" s="20">
        <v>29997</v>
      </c>
      <c r="Z13" s="21">
        <v>-100</v>
      </c>
      <c r="AA13" s="22">
        <v>-40000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-3827147</v>
      </c>
      <c r="D14" s="29">
        <f>SUM(D6:D13)</f>
        <v>0</v>
      </c>
      <c r="E14" s="30">
        <f t="shared" si="0"/>
        <v>-28154040</v>
      </c>
      <c r="F14" s="31">
        <f t="shared" si="0"/>
        <v>14519274</v>
      </c>
      <c r="G14" s="31">
        <f t="shared" si="0"/>
        <v>-765265</v>
      </c>
      <c r="H14" s="31">
        <f t="shared" si="0"/>
        <v>864107</v>
      </c>
      <c r="I14" s="31">
        <f t="shared" si="0"/>
        <v>1189258</v>
      </c>
      <c r="J14" s="31">
        <f t="shared" si="0"/>
        <v>1288100</v>
      </c>
      <c r="K14" s="31">
        <f t="shared" si="0"/>
        <v>2094255</v>
      </c>
      <c r="L14" s="31">
        <f t="shared" si="0"/>
        <v>2955277</v>
      </c>
      <c r="M14" s="31">
        <f t="shared" si="0"/>
        <v>-379288</v>
      </c>
      <c r="N14" s="31">
        <f t="shared" si="0"/>
        <v>4670244</v>
      </c>
      <c r="O14" s="31">
        <f t="shared" si="0"/>
        <v>0</v>
      </c>
      <c r="P14" s="31">
        <f t="shared" si="0"/>
        <v>0</v>
      </c>
      <c r="Q14" s="31">
        <f t="shared" si="0"/>
        <v>3048380</v>
      </c>
      <c r="R14" s="31">
        <f t="shared" si="0"/>
        <v>3048380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9006724</v>
      </c>
      <c r="X14" s="31">
        <f t="shared" si="0"/>
        <v>10889478</v>
      </c>
      <c r="Y14" s="31">
        <f t="shared" si="0"/>
        <v>-1882754</v>
      </c>
      <c r="Z14" s="32">
        <f>+IF(X14&lt;&gt;0,+(Y14/X14)*100,0)</f>
        <v>-17.289662553154521</v>
      </c>
      <c r="AA14" s="33">
        <f>SUM(AA6:AA13)</f>
        <v>14519274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2956715</v>
      </c>
      <c r="D18" s="18"/>
      <c r="E18" s="19">
        <v>16674037</v>
      </c>
      <c r="F18" s="20">
        <v>16674037</v>
      </c>
      <c r="G18" s="24"/>
      <c r="H18" s="24"/>
      <c r="I18" s="24"/>
      <c r="J18" s="20"/>
      <c r="K18" s="24"/>
      <c r="L18" s="24"/>
      <c r="M18" s="20">
        <v>329208</v>
      </c>
      <c r="N18" s="24">
        <v>329208</v>
      </c>
      <c r="O18" s="24"/>
      <c r="P18" s="24"/>
      <c r="Q18" s="20">
        <v>872721</v>
      </c>
      <c r="R18" s="24">
        <v>872721</v>
      </c>
      <c r="S18" s="24"/>
      <c r="T18" s="20"/>
      <c r="U18" s="24"/>
      <c r="V18" s="24"/>
      <c r="W18" s="24">
        <v>1201929</v>
      </c>
      <c r="X18" s="20">
        <v>12505527</v>
      </c>
      <c r="Y18" s="24">
        <v>-11303598</v>
      </c>
      <c r="Z18" s="25">
        <v>-90.388817680374444</v>
      </c>
      <c r="AA18" s="26">
        <v>16674037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2956715</v>
      </c>
      <c r="D26" s="29">
        <f t="shared" ref="D26:Y26" si="1">SUM(D16:D25)</f>
        <v>0</v>
      </c>
      <c r="E26" s="35">
        <f t="shared" si="1"/>
        <v>16674037</v>
      </c>
      <c r="F26" s="36">
        <f t="shared" si="1"/>
        <v>16674037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329208</v>
      </c>
      <c r="N26" s="36">
        <f t="shared" si="1"/>
        <v>329208</v>
      </c>
      <c r="O26" s="36">
        <f t="shared" si="1"/>
        <v>0</v>
      </c>
      <c r="P26" s="36">
        <f t="shared" si="1"/>
        <v>0</v>
      </c>
      <c r="Q26" s="36">
        <f t="shared" si="1"/>
        <v>872721</v>
      </c>
      <c r="R26" s="36">
        <f t="shared" si="1"/>
        <v>872721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1201929</v>
      </c>
      <c r="X26" s="36">
        <f t="shared" si="1"/>
        <v>12505527</v>
      </c>
      <c r="Y26" s="36">
        <f t="shared" si="1"/>
        <v>-11303598</v>
      </c>
      <c r="Z26" s="37">
        <f>+IF(X26&lt;&gt;0,+(Y26/X26)*100,0)</f>
        <v>-90.388817680374444</v>
      </c>
      <c r="AA26" s="38">
        <f>SUM(AA16:AA25)</f>
        <v>16674037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-870432</v>
      </c>
      <c r="D27" s="29">
        <f>+D14+D26</f>
        <v>0</v>
      </c>
      <c r="E27" s="30">
        <f t="shared" si="2"/>
        <v>-11480003</v>
      </c>
      <c r="F27" s="31">
        <f t="shared" si="2"/>
        <v>31193311</v>
      </c>
      <c r="G27" s="31">
        <f t="shared" si="2"/>
        <v>-765265</v>
      </c>
      <c r="H27" s="31">
        <f t="shared" si="2"/>
        <v>864107</v>
      </c>
      <c r="I27" s="31">
        <f t="shared" si="2"/>
        <v>1189258</v>
      </c>
      <c r="J27" s="31">
        <f t="shared" si="2"/>
        <v>1288100</v>
      </c>
      <c r="K27" s="31">
        <f t="shared" si="2"/>
        <v>2094255</v>
      </c>
      <c r="L27" s="31">
        <f t="shared" si="2"/>
        <v>2955277</v>
      </c>
      <c r="M27" s="31">
        <f t="shared" si="2"/>
        <v>-50080</v>
      </c>
      <c r="N27" s="31">
        <f t="shared" si="2"/>
        <v>4999452</v>
      </c>
      <c r="O27" s="31">
        <f t="shared" si="2"/>
        <v>0</v>
      </c>
      <c r="P27" s="31">
        <f t="shared" si="2"/>
        <v>0</v>
      </c>
      <c r="Q27" s="31">
        <f t="shared" si="2"/>
        <v>3921101</v>
      </c>
      <c r="R27" s="31">
        <f t="shared" si="2"/>
        <v>3921101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10208653</v>
      </c>
      <c r="X27" s="31">
        <f t="shared" si="2"/>
        <v>23395005</v>
      </c>
      <c r="Y27" s="31">
        <f t="shared" si="2"/>
        <v>-13186352</v>
      </c>
      <c r="Z27" s="32">
        <f>+IF(X27&lt;&gt;0,+(Y27/X27)*100,0)</f>
        <v>-56.363963162222021</v>
      </c>
      <c r="AA27" s="33">
        <f>+AA14+AA26</f>
        <v>31193311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2564875</v>
      </c>
      <c r="D33" s="18"/>
      <c r="E33" s="19">
        <v>-5326240</v>
      </c>
      <c r="F33" s="20">
        <v>-3232177</v>
      </c>
      <c r="G33" s="20">
        <v>244072</v>
      </c>
      <c r="H33" s="20">
        <v>723464</v>
      </c>
      <c r="I33" s="20">
        <v>5189377</v>
      </c>
      <c r="J33" s="20">
        <v>6156913</v>
      </c>
      <c r="K33" s="20">
        <v>486712</v>
      </c>
      <c r="L33" s="20">
        <v>9859800</v>
      </c>
      <c r="M33" s="20">
        <v>914471</v>
      </c>
      <c r="N33" s="20">
        <v>11260983</v>
      </c>
      <c r="O33" s="20"/>
      <c r="P33" s="20"/>
      <c r="Q33" s="20">
        <v>5338905</v>
      </c>
      <c r="R33" s="20">
        <v>5338905</v>
      </c>
      <c r="S33" s="20"/>
      <c r="T33" s="20"/>
      <c r="U33" s="20"/>
      <c r="V33" s="20"/>
      <c r="W33" s="20">
        <v>22756801</v>
      </c>
      <c r="X33" s="20">
        <v>-2424114</v>
      </c>
      <c r="Y33" s="20">
        <v>25180915</v>
      </c>
      <c r="Z33" s="21">
        <v>-1038.7677724727469</v>
      </c>
      <c r="AA33" s="22">
        <v>-3232177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1500000</v>
      </c>
      <c r="H34" s="20">
        <v>-724078</v>
      </c>
      <c r="I34" s="20"/>
      <c r="J34" s="20">
        <v>775922</v>
      </c>
      <c r="K34" s="20">
        <v>900000</v>
      </c>
      <c r="L34" s="20"/>
      <c r="M34" s="20"/>
      <c r="N34" s="20">
        <v>900000</v>
      </c>
      <c r="O34" s="20"/>
      <c r="P34" s="20"/>
      <c r="Q34" s="20">
        <v>600000</v>
      </c>
      <c r="R34" s="20">
        <v>600000</v>
      </c>
      <c r="S34" s="20"/>
      <c r="T34" s="20"/>
      <c r="U34" s="20"/>
      <c r="V34" s="20"/>
      <c r="W34" s="20">
        <v>2275922</v>
      </c>
      <c r="X34" s="20"/>
      <c r="Y34" s="20">
        <v>2275922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3257589</v>
      </c>
      <c r="F36" s="20">
        <v>3804840</v>
      </c>
      <c r="G36" s="20"/>
      <c r="H36" s="20"/>
      <c r="I36" s="20">
        <v>142434</v>
      </c>
      <c r="J36" s="20">
        <v>142434</v>
      </c>
      <c r="K36" s="20">
        <v>168366</v>
      </c>
      <c r="L36" s="20">
        <v>262643</v>
      </c>
      <c r="M36" s="20"/>
      <c r="N36" s="20">
        <v>431009</v>
      </c>
      <c r="O36" s="20"/>
      <c r="P36" s="20"/>
      <c r="Q36" s="20">
        <v>157570</v>
      </c>
      <c r="R36" s="20">
        <v>157570</v>
      </c>
      <c r="S36" s="20"/>
      <c r="T36" s="20"/>
      <c r="U36" s="20"/>
      <c r="V36" s="20"/>
      <c r="W36" s="20">
        <v>731013</v>
      </c>
      <c r="X36" s="20">
        <v>2853630</v>
      </c>
      <c r="Y36" s="20">
        <v>-2122617</v>
      </c>
      <c r="Z36" s="21">
        <v>-74.383048958694715</v>
      </c>
      <c r="AA36" s="22">
        <v>3804840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2564875</v>
      </c>
      <c r="D38" s="29">
        <f t="shared" ref="D38:Y38" si="3">SUM(D30:D37)</f>
        <v>0</v>
      </c>
      <c r="E38" s="30">
        <f t="shared" si="3"/>
        <v>-2068651</v>
      </c>
      <c r="F38" s="31">
        <f t="shared" si="3"/>
        <v>572663</v>
      </c>
      <c r="G38" s="31">
        <f t="shared" si="3"/>
        <v>1744072</v>
      </c>
      <c r="H38" s="31">
        <f t="shared" si="3"/>
        <v>-614</v>
      </c>
      <c r="I38" s="31">
        <f t="shared" si="3"/>
        <v>5331811</v>
      </c>
      <c r="J38" s="31">
        <f t="shared" si="3"/>
        <v>7075269</v>
      </c>
      <c r="K38" s="31">
        <f t="shared" si="3"/>
        <v>1555078</v>
      </c>
      <c r="L38" s="31">
        <f t="shared" si="3"/>
        <v>10122443</v>
      </c>
      <c r="M38" s="31">
        <f t="shared" si="3"/>
        <v>914471</v>
      </c>
      <c r="N38" s="31">
        <f t="shared" si="3"/>
        <v>12591992</v>
      </c>
      <c r="O38" s="31">
        <f t="shared" si="3"/>
        <v>0</v>
      </c>
      <c r="P38" s="31">
        <f t="shared" si="3"/>
        <v>0</v>
      </c>
      <c r="Q38" s="31">
        <f t="shared" si="3"/>
        <v>6096475</v>
      </c>
      <c r="R38" s="31">
        <f t="shared" si="3"/>
        <v>6096475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25763736</v>
      </c>
      <c r="X38" s="31">
        <f t="shared" si="3"/>
        <v>429516</v>
      </c>
      <c r="Y38" s="31">
        <f t="shared" si="3"/>
        <v>25334220</v>
      </c>
      <c r="Z38" s="32">
        <f>+IF(X38&lt;&gt;0,+(Y38/X38)*100,0)</f>
        <v>5898.3181068924087</v>
      </c>
      <c r="AA38" s="33">
        <f>SUM(AA30:AA37)</f>
        <v>572663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2564875</v>
      </c>
      <c r="D45" s="29">
        <f>+D38+D44</f>
        <v>0</v>
      </c>
      <c r="E45" s="30">
        <f t="shared" si="5"/>
        <v>-2068651</v>
      </c>
      <c r="F45" s="31">
        <f t="shared" si="5"/>
        <v>572663</v>
      </c>
      <c r="G45" s="31">
        <f t="shared" si="5"/>
        <v>1744072</v>
      </c>
      <c r="H45" s="31">
        <f t="shared" si="5"/>
        <v>-614</v>
      </c>
      <c r="I45" s="31">
        <f t="shared" si="5"/>
        <v>5331811</v>
      </c>
      <c r="J45" s="31">
        <f t="shared" si="5"/>
        <v>7075269</v>
      </c>
      <c r="K45" s="31">
        <f t="shared" si="5"/>
        <v>1555078</v>
      </c>
      <c r="L45" s="31">
        <f t="shared" si="5"/>
        <v>10122443</v>
      </c>
      <c r="M45" s="31">
        <f t="shared" si="5"/>
        <v>914471</v>
      </c>
      <c r="N45" s="31">
        <f t="shared" si="5"/>
        <v>12591992</v>
      </c>
      <c r="O45" s="31">
        <f t="shared" si="5"/>
        <v>0</v>
      </c>
      <c r="P45" s="31">
        <f t="shared" si="5"/>
        <v>0</v>
      </c>
      <c r="Q45" s="31">
        <f t="shared" si="5"/>
        <v>6096475</v>
      </c>
      <c r="R45" s="31">
        <f t="shared" si="5"/>
        <v>6096475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25763736</v>
      </c>
      <c r="X45" s="31">
        <f t="shared" si="5"/>
        <v>429516</v>
      </c>
      <c r="Y45" s="31">
        <f t="shared" si="5"/>
        <v>25334220</v>
      </c>
      <c r="Z45" s="32">
        <f>+IF(X45&lt;&gt;0,+(Y45/X45)*100,0)</f>
        <v>5898.3181068924087</v>
      </c>
      <c r="AA45" s="33">
        <f>+AA38+AA44</f>
        <v>572663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-3435307</v>
      </c>
      <c r="D46" s="42">
        <f t="shared" si="6"/>
        <v>0</v>
      </c>
      <c r="E46" s="43">
        <f t="shared" si="6"/>
        <v>-9411352</v>
      </c>
      <c r="F46" s="44">
        <f t="shared" si="6"/>
        <v>30620648</v>
      </c>
      <c r="G46" s="44">
        <f t="shared" si="6"/>
        <v>-2509337</v>
      </c>
      <c r="H46" s="44">
        <f t="shared" si="6"/>
        <v>864721</v>
      </c>
      <c r="I46" s="44">
        <f t="shared" si="6"/>
        <v>-4142553</v>
      </c>
      <c r="J46" s="44">
        <f t="shared" si="6"/>
        <v>-5787169</v>
      </c>
      <c r="K46" s="44">
        <f t="shared" si="6"/>
        <v>539177</v>
      </c>
      <c r="L46" s="44">
        <f t="shared" si="6"/>
        <v>-7167166</v>
      </c>
      <c r="M46" s="44">
        <f t="shared" si="6"/>
        <v>-964551</v>
      </c>
      <c r="N46" s="44">
        <f t="shared" si="6"/>
        <v>-7592540</v>
      </c>
      <c r="O46" s="44">
        <f t="shared" si="6"/>
        <v>0</v>
      </c>
      <c r="P46" s="44">
        <f t="shared" si="6"/>
        <v>0</v>
      </c>
      <c r="Q46" s="44">
        <f t="shared" si="6"/>
        <v>-2175374</v>
      </c>
      <c r="R46" s="44">
        <f t="shared" si="6"/>
        <v>-2175374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-15555083</v>
      </c>
      <c r="X46" s="44">
        <f t="shared" si="6"/>
        <v>22965489</v>
      </c>
      <c r="Y46" s="44">
        <f t="shared" si="6"/>
        <v>-38520572</v>
      </c>
      <c r="Z46" s="45">
        <f>+IF(X46&lt;&gt;0,+(Y46/X46)*100,0)</f>
        <v>-167.73242668597214</v>
      </c>
      <c r="AA46" s="46">
        <f>+AA27-AA45</f>
        <v>30620648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2838405</v>
      </c>
      <c r="D8" s="18"/>
      <c r="E8" s="19">
        <v>32032441</v>
      </c>
      <c r="F8" s="20">
        <v>17148901</v>
      </c>
      <c r="G8" s="20">
        <v>-2297500</v>
      </c>
      <c r="H8" s="20">
        <v>5017043</v>
      </c>
      <c r="I8" s="20">
        <v>207861</v>
      </c>
      <c r="J8" s="20">
        <v>2927404</v>
      </c>
      <c r="K8" s="20">
        <v>-426780</v>
      </c>
      <c r="L8" s="20">
        <v>108390</v>
      </c>
      <c r="M8" s="20">
        <v>-470697</v>
      </c>
      <c r="N8" s="20">
        <v>-789087</v>
      </c>
      <c r="O8" s="20">
        <v>39500</v>
      </c>
      <c r="P8" s="20">
        <v>2462480</v>
      </c>
      <c r="Q8" s="20">
        <v>233458</v>
      </c>
      <c r="R8" s="20">
        <v>2735438</v>
      </c>
      <c r="S8" s="20"/>
      <c r="T8" s="20"/>
      <c r="U8" s="20"/>
      <c r="V8" s="20"/>
      <c r="W8" s="20">
        <v>4873755</v>
      </c>
      <c r="X8" s="20">
        <v>12861666</v>
      </c>
      <c r="Y8" s="20">
        <v>-7987911</v>
      </c>
      <c r="Z8" s="21">
        <v>-62.106347653562146</v>
      </c>
      <c r="AA8" s="22">
        <v>17148901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17832633</v>
      </c>
      <c r="F9" s="20">
        <v>17832633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13374468</v>
      </c>
      <c r="Y9" s="20">
        <v>-13374468</v>
      </c>
      <c r="Z9" s="21">
        <v>-100</v>
      </c>
      <c r="AA9" s="22">
        <v>17832633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2838405</v>
      </c>
      <c r="D14" s="29">
        <f>SUM(D6:D13)</f>
        <v>0</v>
      </c>
      <c r="E14" s="30">
        <f t="shared" si="0"/>
        <v>49865074</v>
      </c>
      <c r="F14" s="31">
        <f t="shared" si="0"/>
        <v>34981534</v>
      </c>
      <c r="G14" s="31">
        <f t="shared" si="0"/>
        <v>-2297500</v>
      </c>
      <c r="H14" s="31">
        <f t="shared" si="0"/>
        <v>5017043</v>
      </c>
      <c r="I14" s="31">
        <f t="shared" si="0"/>
        <v>207861</v>
      </c>
      <c r="J14" s="31">
        <f t="shared" si="0"/>
        <v>2927404</v>
      </c>
      <c r="K14" s="31">
        <f t="shared" si="0"/>
        <v>-426780</v>
      </c>
      <c r="L14" s="31">
        <f t="shared" si="0"/>
        <v>108390</v>
      </c>
      <c r="M14" s="31">
        <f t="shared" si="0"/>
        <v>-470697</v>
      </c>
      <c r="N14" s="31">
        <f t="shared" si="0"/>
        <v>-789087</v>
      </c>
      <c r="O14" s="31">
        <f t="shared" si="0"/>
        <v>39500</v>
      </c>
      <c r="P14" s="31">
        <f t="shared" si="0"/>
        <v>2462480</v>
      </c>
      <c r="Q14" s="31">
        <f t="shared" si="0"/>
        <v>233458</v>
      </c>
      <c r="R14" s="31">
        <f t="shared" si="0"/>
        <v>2735438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4873755</v>
      </c>
      <c r="X14" s="31">
        <f t="shared" si="0"/>
        <v>26236134</v>
      </c>
      <c r="Y14" s="31">
        <f t="shared" si="0"/>
        <v>-21362379</v>
      </c>
      <c r="Z14" s="32">
        <f>+IF(X14&lt;&gt;0,+(Y14/X14)*100,0)</f>
        <v>-81.423501648527946</v>
      </c>
      <c r="AA14" s="33">
        <f>SUM(AA6:AA13)</f>
        <v>34981534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160827089</v>
      </c>
      <c r="D18" s="18"/>
      <c r="E18" s="19">
        <v>190515393</v>
      </c>
      <c r="F18" s="20">
        <v>156286328</v>
      </c>
      <c r="G18" s="24">
        <v>-7034575</v>
      </c>
      <c r="H18" s="24">
        <v>166858801</v>
      </c>
      <c r="I18" s="24">
        <v>-541121</v>
      </c>
      <c r="J18" s="20">
        <v>159283105</v>
      </c>
      <c r="K18" s="24">
        <v>-541121</v>
      </c>
      <c r="L18" s="24">
        <v>-620502</v>
      </c>
      <c r="M18" s="20">
        <v>-541121</v>
      </c>
      <c r="N18" s="24">
        <v>-1702744</v>
      </c>
      <c r="O18" s="24">
        <v>-541121</v>
      </c>
      <c r="P18" s="24">
        <v>1258586</v>
      </c>
      <c r="Q18" s="20">
        <v>-316158</v>
      </c>
      <c r="R18" s="24">
        <v>401307</v>
      </c>
      <c r="S18" s="24"/>
      <c r="T18" s="20"/>
      <c r="U18" s="24"/>
      <c r="V18" s="24"/>
      <c r="W18" s="24">
        <v>157981668</v>
      </c>
      <c r="X18" s="20">
        <v>117214749</v>
      </c>
      <c r="Y18" s="24">
        <v>40766919</v>
      </c>
      <c r="Z18" s="25">
        <v>34.779683740994059</v>
      </c>
      <c r="AA18" s="26">
        <v>156286328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160827089</v>
      </c>
      <c r="D26" s="29">
        <f t="shared" ref="D26:Y26" si="1">SUM(D16:D25)</f>
        <v>0</v>
      </c>
      <c r="E26" s="35">
        <f t="shared" si="1"/>
        <v>190515393</v>
      </c>
      <c r="F26" s="36">
        <f t="shared" si="1"/>
        <v>156286328</v>
      </c>
      <c r="G26" s="36">
        <f t="shared" si="1"/>
        <v>-7034575</v>
      </c>
      <c r="H26" s="36">
        <f t="shared" si="1"/>
        <v>166858801</v>
      </c>
      <c r="I26" s="36">
        <f t="shared" si="1"/>
        <v>-541121</v>
      </c>
      <c r="J26" s="36">
        <f t="shared" si="1"/>
        <v>159283105</v>
      </c>
      <c r="K26" s="36">
        <f t="shared" si="1"/>
        <v>-541121</v>
      </c>
      <c r="L26" s="36">
        <f t="shared" si="1"/>
        <v>-620502</v>
      </c>
      <c r="M26" s="36">
        <f t="shared" si="1"/>
        <v>-541121</v>
      </c>
      <c r="N26" s="36">
        <f t="shared" si="1"/>
        <v>-1702744</v>
      </c>
      <c r="O26" s="36">
        <f t="shared" si="1"/>
        <v>-541121</v>
      </c>
      <c r="P26" s="36">
        <f t="shared" si="1"/>
        <v>1258586</v>
      </c>
      <c r="Q26" s="36">
        <f t="shared" si="1"/>
        <v>-316158</v>
      </c>
      <c r="R26" s="36">
        <f t="shared" si="1"/>
        <v>401307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157981668</v>
      </c>
      <c r="X26" s="36">
        <f t="shared" si="1"/>
        <v>117214749</v>
      </c>
      <c r="Y26" s="36">
        <f t="shared" si="1"/>
        <v>40766919</v>
      </c>
      <c r="Z26" s="37">
        <f>+IF(X26&lt;&gt;0,+(Y26/X26)*100,0)</f>
        <v>34.779683740994059</v>
      </c>
      <c r="AA26" s="38">
        <f>SUM(AA16:AA25)</f>
        <v>156286328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163665494</v>
      </c>
      <c r="D27" s="29">
        <f>+D14+D26</f>
        <v>0</v>
      </c>
      <c r="E27" s="30">
        <f t="shared" si="2"/>
        <v>240380467</v>
      </c>
      <c r="F27" s="31">
        <f t="shared" si="2"/>
        <v>191267862</v>
      </c>
      <c r="G27" s="31">
        <f t="shared" si="2"/>
        <v>-9332075</v>
      </c>
      <c r="H27" s="31">
        <f t="shared" si="2"/>
        <v>171875844</v>
      </c>
      <c r="I27" s="31">
        <f t="shared" si="2"/>
        <v>-333260</v>
      </c>
      <c r="J27" s="31">
        <f t="shared" si="2"/>
        <v>162210509</v>
      </c>
      <c r="K27" s="31">
        <f t="shared" si="2"/>
        <v>-967901</v>
      </c>
      <c r="L27" s="31">
        <f t="shared" si="2"/>
        <v>-512112</v>
      </c>
      <c r="M27" s="31">
        <f t="shared" si="2"/>
        <v>-1011818</v>
      </c>
      <c r="N27" s="31">
        <f t="shared" si="2"/>
        <v>-2491831</v>
      </c>
      <c r="O27" s="31">
        <f t="shared" si="2"/>
        <v>-501621</v>
      </c>
      <c r="P27" s="31">
        <f t="shared" si="2"/>
        <v>3721066</v>
      </c>
      <c r="Q27" s="31">
        <f t="shared" si="2"/>
        <v>-82700</v>
      </c>
      <c r="R27" s="31">
        <f t="shared" si="2"/>
        <v>3136745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162855423</v>
      </c>
      <c r="X27" s="31">
        <f t="shared" si="2"/>
        <v>143450883</v>
      </c>
      <c r="Y27" s="31">
        <f t="shared" si="2"/>
        <v>19404540</v>
      </c>
      <c r="Z27" s="32">
        <f>+IF(X27&lt;&gt;0,+(Y27/X27)*100,0)</f>
        <v>13.52695751618343</v>
      </c>
      <c r="AA27" s="33">
        <f>+AA14+AA26</f>
        <v>191267862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280288</v>
      </c>
      <c r="D32" s="18"/>
      <c r="E32" s="19">
        <v>250608</v>
      </c>
      <c r="F32" s="20">
        <v>306416</v>
      </c>
      <c r="G32" s="20">
        <v>41819</v>
      </c>
      <c r="H32" s="20">
        <v>246092</v>
      </c>
      <c r="I32" s="20">
        <v>2715</v>
      </c>
      <c r="J32" s="20">
        <v>290626</v>
      </c>
      <c r="K32" s="20">
        <v>776</v>
      </c>
      <c r="L32" s="20">
        <v>1552</v>
      </c>
      <c r="M32" s="20">
        <v>1939</v>
      </c>
      <c r="N32" s="20">
        <v>4267</v>
      </c>
      <c r="O32" s="20">
        <v>776</v>
      </c>
      <c r="P32" s="20">
        <v>1552</v>
      </c>
      <c r="Q32" s="20">
        <v>1584</v>
      </c>
      <c r="R32" s="20">
        <v>3912</v>
      </c>
      <c r="S32" s="20"/>
      <c r="T32" s="20"/>
      <c r="U32" s="20"/>
      <c r="V32" s="20"/>
      <c r="W32" s="20">
        <v>298805</v>
      </c>
      <c r="X32" s="20">
        <v>229797</v>
      </c>
      <c r="Y32" s="20">
        <v>69008</v>
      </c>
      <c r="Z32" s="21">
        <v>30.029982984982396</v>
      </c>
      <c r="AA32" s="22">
        <v>306416</v>
      </c>
    </row>
    <row r="33" spans="1:27" x14ac:dyDescent="0.25">
      <c r="A33" s="23" t="s">
        <v>61</v>
      </c>
      <c r="B33" s="17" t="s">
        <v>33</v>
      </c>
      <c r="C33" s="18">
        <v>73812122</v>
      </c>
      <c r="D33" s="18"/>
      <c r="E33" s="19">
        <v>42141742</v>
      </c>
      <c r="F33" s="20">
        <v>74035876</v>
      </c>
      <c r="G33" s="20">
        <v>-13922606</v>
      </c>
      <c r="H33" s="20">
        <v>82014515</v>
      </c>
      <c r="I33" s="20">
        <v>52844</v>
      </c>
      <c r="J33" s="20">
        <v>68144753</v>
      </c>
      <c r="K33" s="20">
        <v>-33121</v>
      </c>
      <c r="L33" s="20">
        <v>266347</v>
      </c>
      <c r="M33" s="20">
        <v>-2030400</v>
      </c>
      <c r="N33" s="20">
        <v>-1797174</v>
      </c>
      <c r="O33" s="20">
        <v>33307</v>
      </c>
      <c r="P33" s="20">
        <v>1568</v>
      </c>
      <c r="Q33" s="20">
        <v>10973</v>
      </c>
      <c r="R33" s="20">
        <v>45848</v>
      </c>
      <c r="S33" s="20"/>
      <c r="T33" s="20"/>
      <c r="U33" s="20"/>
      <c r="V33" s="20"/>
      <c r="W33" s="20">
        <v>66393427</v>
      </c>
      <c r="X33" s="20">
        <v>55526895</v>
      </c>
      <c r="Y33" s="20">
        <v>10866532</v>
      </c>
      <c r="Z33" s="21">
        <v>19.569853491717843</v>
      </c>
      <c r="AA33" s="22">
        <v>74035876</v>
      </c>
    </row>
    <row r="34" spans="1:27" x14ac:dyDescent="0.25">
      <c r="A34" s="23" t="s">
        <v>62</v>
      </c>
      <c r="B34" s="17" t="s">
        <v>33</v>
      </c>
      <c r="C34" s="18"/>
      <c r="D34" s="18"/>
      <c r="E34" s="19">
        <v>1</v>
      </c>
      <c r="F34" s="20"/>
      <c r="G34" s="20">
        <v>115000</v>
      </c>
      <c r="H34" s="20"/>
      <c r="I34" s="20"/>
      <c r="J34" s="20">
        <v>115000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115000</v>
      </c>
      <c r="X34" s="20"/>
      <c r="Y34" s="20">
        <v>115000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74092410</v>
      </c>
      <c r="D38" s="29">
        <f t="shared" ref="D38:Y38" si="3">SUM(D30:D37)</f>
        <v>0</v>
      </c>
      <c r="E38" s="30">
        <f t="shared" si="3"/>
        <v>42392351</v>
      </c>
      <c r="F38" s="31">
        <f t="shared" si="3"/>
        <v>74342292</v>
      </c>
      <c r="G38" s="31">
        <f t="shared" si="3"/>
        <v>-13765787</v>
      </c>
      <c r="H38" s="31">
        <f t="shared" si="3"/>
        <v>82260607</v>
      </c>
      <c r="I38" s="31">
        <f t="shared" si="3"/>
        <v>55559</v>
      </c>
      <c r="J38" s="31">
        <f t="shared" si="3"/>
        <v>68550379</v>
      </c>
      <c r="K38" s="31">
        <f t="shared" si="3"/>
        <v>-32345</v>
      </c>
      <c r="L38" s="31">
        <f t="shared" si="3"/>
        <v>267899</v>
      </c>
      <c r="M38" s="31">
        <f t="shared" si="3"/>
        <v>-2028461</v>
      </c>
      <c r="N38" s="31">
        <f t="shared" si="3"/>
        <v>-1792907</v>
      </c>
      <c r="O38" s="31">
        <f t="shared" si="3"/>
        <v>34083</v>
      </c>
      <c r="P38" s="31">
        <f t="shared" si="3"/>
        <v>3120</v>
      </c>
      <c r="Q38" s="31">
        <f t="shared" si="3"/>
        <v>12557</v>
      </c>
      <c r="R38" s="31">
        <f t="shared" si="3"/>
        <v>49760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66807232</v>
      </c>
      <c r="X38" s="31">
        <f t="shared" si="3"/>
        <v>55756692</v>
      </c>
      <c r="Y38" s="31">
        <f t="shared" si="3"/>
        <v>11050540</v>
      </c>
      <c r="Z38" s="32">
        <f>+IF(X38&lt;&gt;0,+(Y38/X38)*100,0)</f>
        <v>19.819217395465284</v>
      </c>
      <c r="AA38" s="33">
        <f>SUM(AA30:AA37)</f>
        <v>74342292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74092410</v>
      </c>
      <c r="D45" s="29">
        <f>+D38+D44</f>
        <v>0</v>
      </c>
      <c r="E45" s="30">
        <f t="shared" si="5"/>
        <v>42392351</v>
      </c>
      <c r="F45" s="31">
        <f t="shared" si="5"/>
        <v>74342292</v>
      </c>
      <c r="G45" s="31">
        <f t="shared" si="5"/>
        <v>-13765787</v>
      </c>
      <c r="H45" s="31">
        <f t="shared" si="5"/>
        <v>82260607</v>
      </c>
      <c r="I45" s="31">
        <f t="shared" si="5"/>
        <v>55559</v>
      </c>
      <c r="J45" s="31">
        <f t="shared" si="5"/>
        <v>68550379</v>
      </c>
      <c r="K45" s="31">
        <f t="shared" si="5"/>
        <v>-32345</v>
      </c>
      <c r="L45" s="31">
        <f t="shared" si="5"/>
        <v>267899</v>
      </c>
      <c r="M45" s="31">
        <f t="shared" si="5"/>
        <v>-2028461</v>
      </c>
      <c r="N45" s="31">
        <f t="shared" si="5"/>
        <v>-1792907</v>
      </c>
      <c r="O45" s="31">
        <f t="shared" si="5"/>
        <v>34083</v>
      </c>
      <c r="P45" s="31">
        <f t="shared" si="5"/>
        <v>3120</v>
      </c>
      <c r="Q45" s="31">
        <f t="shared" si="5"/>
        <v>12557</v>
      </c>
      <c r="R45" s="31">
        <f t="shared" si="5"/>
        <v>49760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66807232</v>
      </c>
      <c r="X45" s="31">
        <f t="shared" si="5"/>
        <v>55756692</v>
      </c>
      <c r="Y45" s="31">
        <f t="shared" si="5"/>
        <v>11050540</v>
      </c>
      <c r="Z45" s="32">
        <f>+IF(X45&lt;&gt;0,+(Y45/X45)*100,0)</f>
        <v>19.819217395465284</v>
      </c>
      <c r="AA45" s="33">
        <f>+AA38+AA44</f>
        <v>74342292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89573084</v>
      </c>
      <c r="D46" s="42">
        <f t="shared" si="6"/>
        <v>0</v>
      </c>
      <c r="E46" s="43">
        <f t="shared" si="6"/>
        <v>197988116</v>
      </c>
      <c r="F46" s="44">
        <f t="shared" si="6"/>
        <v>116925570</v>
      </c>
      <c r="G46" s="44">
        <f t="shared" si="6"/>
        <v>4433712</v>
      </c>
      <c r="H46" s="44">
        <f t="shared" si="6"/>
        <v>89615237</v>
      </c>
      <c r="I46" s="44">
        <f t="shared" si="6"/>
        <v>-388819</v>
      </c>
      <c r="J46" s="44">
        <f t="shared" si="6"/>
        <v>93660130</v>
      </c>
      <c r="K46" s="44">
        <f t="shared" si="6"/>
        <v>-935556</v>
      </c>
      <c r="L46" s="44">
        <f t="shared" si="6"/>
        <v>-780011</v>
      </c>
      <c r="M46" s="44">
        <f t="shared" si="6"/>
        <v>1016643</v>
      </c>
      <c r="N46" s="44">
        <f t="shared" si="6"/>
        <v>-698924</v>
      </c>
      <c r="O46" s="44">
        <f t="shared" si="6"/>
        <v>-535704</v>
      </c>
      <c r="P46" s="44">
        <f t="shared" si="6"/>
        <v>3717946</v>
      </c>
      <c r="Q46" s="44">
        <f t="shared" si="6"/>
        <v>-95257</v>
      </c>
      <c r="R46" s="44">
        <f t="shared" si="6"/>
        <v>3086985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96048191</v>
      </c>
      <c r="X46" s="44">
        <f t="shared" si="6"/>
        <v>87694191</v>
      </c>
      <c r="Y46" s="44">
        <f t="shared" si="6"/>
        <v>8354000</v>
      </c>
      <c r="Z46" s="45">
        <f>+IF(X46&lt;&gt;0,+(Y46/X46)*100,0)</f>
        <v>9.526286638530026</v>
      </c>
      <c r="AA46" s="46">
        <f>+AA27-AA45</f>
        <v>116925570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-99948986</v>
      </c>
      <c r="D48" s="18"/>
      <c r="E48" s="19">
        <v>-70238732</v>
      </c>
      <c r="F48" s="20">
        <v>-100021633</v>
      </c>
      <c r="G48" s="20">
        <v>-12811276</v>
      </c>
      <c r="H48" s="20">
        <v>-93159758</v>
      </c>
      <c r="I48" s="20">
        <v>543894</v>
      </c>
      <c r="J48" s="20">
        <v>-105427140</v>
      </c>
      <c r="K48" s="20">
        <v>692578</v>
      </c>
      <c r="L48" s="20">
        <v>79306</v>
      </c>
      <c r="M48" s="20">
        <v>-2858503</v>
      </c>
      <c r="N48" s="20">
        <v>-2086619</v>
      </c>
      <c r="O48" s="20">
        <v>701646</v>
      </c>
      <c r="P48" s="20">
        <v>7386065</v>
      </c>
      <c r="Q48" s="20">
        <v>-181579</v>
      </c>
      <c r="R48" s="20">
        <v>7906132</v>
      </c>
      <c r="S48" s="20"/>
      <c r="T48" s="20"/>
      <c r="U48" s="20"/>
      <c r="V48" s="20"/>
      <c r="W48" s="20">
        <v>-99607627</v>
      </c>
      <c r="X48" s="20">
        <v>-75016215</v>
      </c>
      <c r="Y48" s="20">
        <v>-24591412</v>
      </c>
      <c r="Z48" s="47">
        <v>32.781461981252988</v>
      </c>
      <c r="AA48" s="22">
        <v>-100021633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-99948986</v>
      </c>
      <c r="D51" s="50">
        <f t="shared" ref="D51:Y51" si="7">SUM(D48:D50)</f>
        <v>0</v>
      </c>
      <c r="E51" s="51">
        <f t="shared" si="7"/>
        <v>-70238732</v>
      </c>
      <c r="F51" s="52">
        <f t="shared" si="7"/>
        <v>-100021633</v>
      </c>
      <c r="G51" s="52">
        <f t="shared" si="7"/>
        <v>-12811276</v>
      </c>
      <c r="H51" s="52">
        <f t="shared" si="7"/>
        <v>-93159758</v>
      </c>
      <c r="I51" s="52">
        <f t="shared" si="7"/>
        <v>543894</v>
      </c>
      <c r="J51" s="52">
        <f t="shared" si="7"/>
        <v>-105427140</v>
      </c>
      <c r="K51" s="52">
        <f t="shared" si="7"/>
        <v>692578</v>
      </c>
      <c r="L51" s="52">
        <f t="shared" si="7"/>
        <v>79306</v>
      </c>
      <c r="M51" s="52">
        <f t="shared" si="7"/>
        <v>-2858503</v>
      </c>
      <c r="N51" s="52">
        <f t="shared" si="7"/>
        <v>-2086619</v>
      </c>
      <c r="O51" s="52">
        <f t="shared" si="7"/>
        <v>701646</v>
      </c>
      <c r="P51" s="52">
        <f t="shared" si="7"/>
        <v>7386065</v>
      </c>
      <c r="Q51" s="52">
        <f t="shared" si="7"/>
        <v>-181579</v>
      </c>
      <c r="R51" s="52">
        <f t="shared" si="7"/>
        <v>7906132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-99607627</v>
      </c>
      <c r="X51" s="52">
        <f t="shared" si="7"/>
        <v>-75016215</v>
      </c>
      <c r="Y51" s="52">
        <f t="shared" si="7"/>
        <v>-24591412</v>
      </c>
      <c r="Z51" s="53">
        <f>+IF(X51&lt;&gt;0,+(Y51/X51)*100,0)</f>
        <v>32.781461981252988</v>
      </c>
      <c r="AA51" s="54">
        <f>SUM(AA48:AA50)</f>
        <v>-100021633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240097787</v>
      </c>
      <c r="D6" s="18"/>
      <c r="E6" s="19">
        <v>43704729</v>
      </c>
      <c r="F6" s="20">
        <v>44728927</v>
      </c>
      <c r="G6" s="20">
        <v>235289785</v>
      </c>
      <c r="H6" s="20">
        <v>17167789</v>
      </c>
      <c r="I6" s="20">
        <v>12226807</v>
      </c>
      <c r="J6" s="20">
        <v>264684381</v>
      </c>
      <c r="K6" s="20">
        <v>12334579</v>
      </c>
      <c r="L6" s="20">
        <v>9400345</v>
      </c>
      <c r="M6" s="20">
        <v>8236683</v>
      </c>
      <c r="N6" s="20">
        <v>29971607</v>
      </c>
      <c r="O6" s="20">
        <v>9937083</v>
      </c>
      <c r="P6" s="20">
        <v>11564737</v>
      </c>
      <c r="Q6" s="20">
        <v>15199095</v>
      </c>
      <c r="R6" s="20">
        <v>36700915</v>
      </c>
      <c r="S6" s="20"/>
      <c r="T6" s="20"/>
      <c r="U6" s="20"/>
      <c r="V6" s="20"/>
      <c r="W6" s="20">
        <v>331356903</v>
      </c>
      <c r="X6" s="20">
        <v>33034608</v>
      </c>
      <c r="Y6" s="20">
        <v>298322295</v>
      </c>
      <c r="Z6" s="21">
        <v>903.05989100884756</v>
      </c>
      <c r="AA6" s="22">
        <v>44728927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44830470</v>
      </c>
      <c r="D8" s="18"/>
      <c r="E8" s="19">
        <v>58718663</v>
      </c>
      <c r="F8" s="20">
        <v>58718663</v>
      </c>
      <c r="G8" s="20">
        <v>71100666</v>
      </c>
      <c r="H8" s="20">
        <v>-18266285</v>
      </c>
      <c r="I8" s="20">
        <v>1232993</v>
      </c>
      <c r="J8" s="20">
        <v>54067374</v>
      </c>
      <c r="K8" s="20">
        <v>-2598462</v>
      </c>
      <c r="L8" s="20">
        <v>2929059</v>
      </c>
      <c r="M8" s="20">
        <v>850286</v>
      </c>
      <c r="N8" s="20">
        <v>1180883</v>
      </c>
      <c r="O8" s="20">
        <v>2370665</v>
      </c>
      <c r="P8" s="20">
        <v>1069146</v>
      </c>
      <c r="Q8" s="20">
        <v>345836</v>
      </c>
      <c r="R8" s="20">
        <v>3785647</v>
      </c>
      <c r="S8" s="20"/>
      <c r="T8" s="20"/>
      <c r="U8" s="20"/>
      <c r="V8" s="20"/>
      <c r="W8" s="20">
        <v>59033904</v>
      </c>
      <c r="X8" s="20">
        <v>44038989</v>
      </c>
      <c r="Y8" s="20">
        <v>14994915</v>
      </c>
      <c r="Z8" s="21">
        <v>34.04918082928743</v>
      </c>
      <c r="AA8" s="22">
        <v>58718663</v>
      </c>
    </row>
    <row r="9" spans="1:27" x14ac:dyDescent="0.25">
      <c r="A9" s="23" t="s">
        <v>38</v>
      </c>
      <c r="B9" s="17" t="s">
        <v>33</v>
      </c>
      <c r="C9" s="18">
        <v>-16241</v>
      </c>
      <c r="D9" s="18"/>
      <c r="E9" s="19"/>
      <c r="F9" s="20"/>
      <c r="G9" s="20">
        <v>-16241</v>
      </c>
      <c r="H9" s="20"/>
      <c r="I9" s="20"/>
      <c r="J9" s="20">
        <v>-16241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-16241</v>
      </c>
      <c r="X9" s="20"/>
      <c r="Y9" s="20">
        <v>-16241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238442</v>
      </c>
      <c r="D11" s="18"/>
      <c r="E11" s="19">
        <v>-3000000</v>
      </c>
      <c r="F11" s="20">
        <v>-3100000</v>
      </c>
      <c r="G11" s="20">
        <v>238441</v>
      </c>
      <c r="H11" s="20"/>
      <c r="I11" s="20"/>
      <c r="J11" s="20">
        <v>238441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238441</v>
      </c>
      <c r="X11" s="20">
        <v>-2275000</v>
      </c>
      <c r="Y11" s="20">
        <v>2513441</v>
      </c>
      <c r="Z11" s="21">
        <v>-110.48092307692308</v>
      </c>
      <c r="AA11" s="22">
        <v>-3100000</v>
      </c>
    </row>
    <row r="12" spans="1:27" x14ac:dyDescent="0.25">
      <c r="A12" s="23" t="s">
        <v>41</v>
      </c>
      <c r="B12" s="17" t="s">
        <v>33</v>
      </c>
      <c r="C12" s="18">
        <v>19348102</v>
      </c>
      <c r="D12" s="18"/>
      <c r="E12" s="19"/>
      <c r="F12" s="20"/>
      <c r="G12" s="24">
        <v>20399876</v>
      </c>
      <c r="H12" s="24">
        <v>42796</v>
      </c>
      <c r="I12" s="24">
        <v>92061</v>
      </c>
      <c r="J12" s="20">
        <v>20534733</v>
      </c>
      <c r="K12" s="24">
        <v>13080</v>
      </c>
      <c r="L12" s="24">
        <v>50934</v>
      </c>
      <c r="M12" s="20">
        <v>44831</v>
      </c>
      <c r="N12" s="24">
        <v>108845</v>
      </c>
      <c r="O12" s="24">
        <v>129086</v>
      </c>
      <c r="P12" s="24">
        <v>168</v>
      </c>
      <c r="Q12" s="20">
        <v>26087</v>
      </c>
      <c r="R12" s="24">
        <v>155341</v>
      </c>
      <c r="S12" s="24"/>
      <c r="T12" s="20"/>
      <c r="U12" s="24"/>
      <c r="V12" s="24"/>
      <c r="W12" s="24">
        <v>20798919</v>
      </c>
      <c r="X12" s="20"/>
      <c r="Y12" s="24">
        <v>20798919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-158451</v>
      </c>
      <c r="D13" s="18"/>
      <c r="E13" s="19"/>
      <c r="F13" s="20"/>
      <c r="G13" s="20">
        <v>-158451</v>
      </c>
      <c r="H13" s="20"/>
      <c r="I13" s="20"/>
      <c r="J13" s="20">
        <v>-158451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-158451</v>
      </c>
      <c r="X13" s="20"/>
      <c r="Y13" s="20">
        <v>-158451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304340109</v>
      </c>
      <c r="D14" s="29">
        <f>SUM(D6:D13)</f>
        <v>0</v>
      </c>
      <c r="E14" s="30">
        <f t="shared" si="0"/>
        <v>99423392</v>
      </c>
      <c r="F14" s="31">
        <f t="shared" si="0"/>
        <v>100347590</v>
      </c>
      <c r="G14" s="31">
        <f t="shared" si="0"/>
        <v>326854076</v>
      </c>
      <c r="H14" s="31">
        <f t="shared" si="0"/>
        <v>-1055700</v>
      </c>
      <c r="I14" s="31">
        <f t="shared" si="0"/>
        <v>13551861</v>
      </c>
      <c r="J14" s="31">
        <f t="shared" si="0"/>
        <v>339350237</v>
      </c>
      <c r="K14" s="31">
        <f t="shared" si="0"/>
        <v>9749197</v>
      </c>
      <c r="L14" s="31">
        <f t="shared" si="0"/>
        <v>12380338</v>
      </c>
      <c r="M14" s="31">
        <f t="shared" si="0"/>
        <v>9131800</v>
      </c>
      <c r="N14" s="31">
        <f t="shared" si="0"/>
        <v>31261335</v>
      </c>
      <c r="O14" s="31">
        <f t="shared" si="0"/>
        <v>12436834</v>
      </c>
      <c r="P14" s="31">
        <f t="shared" si="0"/>
        <v>12634051</v>
      </c>
      <c r="Q14" s="31">
        <f t="shared" si="0"/>
        <v>15571018</v>
      </c>
      <c r="R14" s="31">
        <f t="shared" si="0"/>
        <v>40641903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411253475</v>
      </c>
      <c r="X14" s="31">
        <f t="shared" si="0"/>
        <v>74798597</v>
      </c>
      <c r="Y14" s="31">
        <f t="shared" si="0"/>
        <v>336454878</v>
      </c>
      <c r="Z14" s="32">
        <f>+IF(X14&lt;&gt;0,+(Y14/X14)*100,0)</f>
        <v>449.81442365824051</v>
      </c>
      <c r="AA14" s="33">
        <f>SUM(AA6:AA13)</f>
        <v>100347590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163379683</v>
      </c>
      <c r="D18" s="18"/>
      <c r="E18" s="19">
        <v>-5748764</v>
      </c>
      <c r="F18" s="20">
        <v>-5748764</v>
      </c>
      <c r="G18" s="24">
        <v>190540015</v>
      </c>
      <c r="H18" s="24">
        <v>-27160332</v>
      </c>
      <c r="I18" s="24"/>
      <c r="J18" s="20">
        <v>163379683</v>
      </c>
      <c r="K18" s="24"/>
      <c r="L18" s="24"/>
      <c r="M18" s="20">
        <v>4252500</v>
      </c>
      <c r="N18" s="24">
        <v>4252500</v>
      </c>
      <c r="O18" s="24"/>
      <c r="P18" s="24"/>
      <c r="Q18" s="20">
        <v>-15561572</v>
      </c>
      <c r="R18" s="24">
        <v>-15561572</v>
      </c>
      <c r="S18" s="24"/>
      <c r="T18" s="20"/>
      <c r="U18" s="24"/>
      <c r="V18" s="24"/>
      <c r="W18" s="24">
        <v>152070611</v>
      </c>
      <c r="X18" s="20">
        <v>-4311576</v>
      </c>
      <c r="Y18" s="24">
        <v>156382187</v>
      </c>
      <c r="Z18" s="25">
        <v>-3627.0307423549993</v>
      </c>
      <c r="AA18" s="26">
        <v>-5748764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163379683</v>
      </c>
      <c r="D26" s="29">
        <f t="shared" ref="D26:Y26" si="1">SUM(D16:D25)</f>
        <v>0</v>
      </c>
      <c r="E26" s="35">
        <f t="shared" si="1"/>
        <v>-5748764</v>
      </c>
      <c r="F26" s="36">
        <f t="shared" si="1"/>
        <v>-5748764</v>
      </c>
      <c r="G26" s="36">
        <f t="shared" si="1"/>
        <v>190540015</v>
      </c>
      <c r="H26" s="36">
        <f t="shared" si="1"/>
        <v>-27160332</v>
      </c>
      <c r="I26" s="36">
        <f t="shared" si="1"/>
        <v>0</v>
      </c>
      <c r="J26" s="36">
        <f t="shared" si="1"/>
        <v>163379683</v>
      </c>
      <c r="K26" s="36">
        <f t="shared" si="1"/>
        <v>0</v>
      </c>
      <c r="L26" s="36">
        <f t="shared" si="1"/>
        <v>0</v>
      </c>
      <c r="M26" s="36">
        <f t="shared" si="1"/>
        <v>4252500</v>
      </c>
      <c r="N26" s="36">
        <f t="shared" si="1"/>
        <v>4252500</v>
      </c>
      <c r="O26" s="36">
        <f t="shared" si="1"/>
        <v>0</v>
      </c>
      <c r="P26" s="36">
        <f t="shared" si="1"/>
        <v>0</v>
      </c>
      <c r="Q26" s="36">
        <f t="shared" si="1"/>
        <v>-15561572</v>
      </c>
      <c r="R26" s="36">
        <f t="shared" si="1"/>
        <v>-15561572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152070611</v>
      </c>
      <c r="X26" s="36">
        <f t="shared" si="1"/>
        <v>-4311576</v>
      </c>
      <c r="Y26" s="36">
        <f t="shared" si="1"/>
        <v>156382187</v>
      </c>
      <c r="Z26" s="37">
        <f>+IF(X26&lt;&gt;0,+(Y26/X26)*100,0)</f>
        <v>-3627.0307423549993</v>
      </c>
      <c r="AA26" s="38">
        <f>SUM(AA16:AA25)</f>
        <v>-5748764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467719792</v>
      </c>
      <c r="D27" s="29">
        <f>+D14+D26</f>
        <v>0</v>
      </c>
      <c r="E27" s="30">
        <f t="shared" si="2"/>
        <v>93674628</v>
      </c>
      <c r="F27" s="31">
        <f t="shared" si="2"/>
        <v>94598826</v>
      </c>
      <c r="G27" s="31">
        <f t="shared" si="2"/>
        <v>517394091</v>
      </c>
      <c r="H27" s="31">
        <f t="shared" si="2"/>
        <v>-28216032</v>
      </c>
      <c r="I27" s="31">
        <f t="shared" si="2"/>
        <v>13551861</v>
      </c>
      <c r="J27" s="31">
        <f t="shared" si="2"/>
        <v>502729920</v>
      </c>
      <c r="K27" s="31">
        <f t="shared" si="2"/>
        <v>9749197</v>
      </c>
      <c r="L27" s="31">
        <f t="shared" si="2"/>
        <v>12380338</v>
      </c>
      <c r="M27" s="31">
        <f t="shared" si="2"/>
        <v>13384300</v>
      </c>
      <c r="N27" s="31">
        <f t="shared" si="2"/>
        <v>35513835</v>
      </c>
      <c r="O27" s="31">
        <f t="shared" si="2"/>
        <v>12436834</v>
      </c>
      <c r="P27" s="31">
        <f t="shared" si="2"/>
        <v>12634051</v>
      </c>
      <c r="Q27" s="31">
        <f t="shared" si="2"/>
        <v>9446</v>
      </c>
      <c r="R27" s="31">
        <f t="shared" si="2"/>
        <v>25080331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563324086</v>
      </c>
      <c r="X27" s="31">
        <f t="shared" si="2"/>
        <v>70487021</v>
      </c>
      <c r="Y27" s="31">
        <f t="shared" si="2"/>
        <v>492837065</v>
      </c>
      <c r="Z27" s="32">
        <f>+IF(X27&lt;&gt;0,+(Y27/X27)*100,0)</f>
        <v>699.18838675278948</v>
      </c>
      <c r="AA27" s="33">
        <f>+AA14+AA26</f>
        <v>94598826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1425774</v>
      </c>
      <c r="D32" s="18"/>
      <c r="E32" s="19"/>
      <c r="F32" s="20"/>
      <c r="G32" s="20">
        <v>1429951</v>
      </c>
      <c r="H32" s="20"/>
      <c r="I32" s="20">
        <v>6127</v>
      </c>
      <c r="J32" s="20">
        <v>1436078</v>
      </c>
      <c r="K32" s="20">
        <v>36565</v>
      </c>
      <c r="L32" s="20">
        <v>10805</v>
      </c>
      <c r="M32" s="20">
        <v>-481</v>
      </c>
      <c r="N32" s="20">
        <v>46889</v>
      </c>
      <c r="O32" s="20">
        <v>435</v>
      </c>
      <c r="P32" s="20">
        <v>27728</v>
      </c>
      <c r="Q32" s="20">
        <v>25186</v>
      </c>
      <c r="R32" s="20">
        <v>53349</v>
      </c>
      <c r="S32" s="20"/>
      <c r="T32" s="20"/>
      <c r="U32" s="20"/>
      <c r="V32" s="20"/>
      <c r="W32" s="20">
        <v>1536316</v>
      </c>
      <c r="X32" s="20"/>
      <c r="Y32" s="20">
        <v>1536316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-343295397</v>
      </c>
      <c r="D33" s="18"/>
      <c r="E33" s="19">
        <v>2500000</v>
      </c>
      <c r="F33" s="20">
        <v>2400000</v>
      </c>
      <c r="G33" s="20">
        <v>-219837422</v>
      </c>
      <c r="H33" s="20">
        <v>-132057487</v>
      </c>
      <c r="I33" s="20">
        <v>-189487</v>
      </c>
      <c r="J33" s="20">
        <v>-352084396</v>
      </c>
      <c r="K33" s="20">
        <v>-137058</v>
      </c>
      <c r="L33" s="20">
        <v>798313</v>
      </c>
      <c r="M33" s="20">
        <v>-149696</v>
      </c>
      <c r="N33" s="20">
        <v>511559</v>
      </c>
      <c r="O33" s="20">
        <v>-17710</v>
      </c>
      <c r="P33" s="20">
        <v>1068556</v>
      </c>
      <c r="Q33" s="20">
        <v>-508103</v>
      </c>
      <c r="R33" s="20">
        <v>542743</v>
      </c>
      <c r="S33" s="20"/>
      <c r="T33" s="20"/>
      <c r="U33" s="20"/>
      <c r="V33" s="20"/>
      <c r="W33" s="20">
        <v>-351030094</v>
      </c>
      <c r="X33" s="20">
        <v>1850006</v>
      </c>
      <c r="Y33" s="20">
        <v>-352880100</v>
      </c>
      <c r="Z33" s="21">
        <v>-19074.538136633069</v>
      </c>
      <c r="AA33" s="22">
        <v>2400000</v>
      </c>
    </row>
    <row r="34" spans="1:27" x14ac:dyDescent="0.25">
      <c r="A34" s="23" t="s">
        <v>62</v>
      </c>
      <c r="B34" s="17" t="s">
        <v>33</v>
      </c>
      <c r="C34" s="18">
        <v>4252067</v>
      </c>
      <c r="D34" s="18"/>
      <c r="E34" s="19"/>
      <c r="F34" s="20"/>
      <c r="G34" s="20">
        <v>6056806</v>
      </c>
      <c r="H34" s="20">
        <v>-1804738</v>
      </c>
      <c r="I34" s="20"/>
      <c r="J34" s="20">
        <v>4252068</v>
      </c>
      <c r="K34" s="20"/>
      <c r="L34" s="20"/>
      <c r="M34" s="20">
        <v>2000000</v>
      </c>
      <c r="N34" s="20">
        <v>2000000</v>
      </c>
      <c r="O34" s="20">
        <v>-4252500</v>
      </c>
      <c r="P34" s="20"/>
      <c r="Q34" s="20">
        <v>3500000</v>
      </c>
      <c r="R34" s="20">
        <v>-752500</v>
      </c>
      <c r="S34" s="20"/>
      <c r="T34" s="20"/>
      <c r="U34" s="20"/>
      <c r="V34" s="20"/>
      <c r="W34" s="20">
        <v>5499568</v>
      </c>
      <c r="X34" s="20"/>
      <c r="Y34" s="20">
        <v>5499568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41959150</v>
      </c>
      <c r="D36" s="18"/>
      <c r="E36" s="19"/>
      <c r="F36" s="20"/>
      <c r="G36" s="20">
        <v>43338692</v>
      </c>
      <c r="H36" s="20">
        <v>1554318</v>
      </c>
      <c r="I36" s="20">
        <v>1676696</v>
      </c>
      <c r="J36" s="20">
        <v>46569706</v>
      </c>
      <c r="K36" s="20">
        <v>1667183</v>
      </c>
      <c r="L36" s="20">
        <v>1265212</v>
      </c>
      <c r="M36" s="20">
        <v>1417356</v>
      </c>
      <c r="N36" s="20">
        <v>4349751</v>
      </c>
      <c r="O36" s="20">
        <v>1425333</v>
      </c>
      <c r="P36" s="20">
        <v>1482256</v>
      </c>
      <c r="Q36" s="20">
        <v>1565693</v>
      </c>
      <c r="R36" s="20">
        <v>4473282</v>
      </c>
      <c r="S36" s="20"/>
      <c r="T36" s="20"/>
      <c r="U36" s="20"/>
      <c r="V36" s="20"/>
      <c r="W36" s="20">
        <v>55392739</v>
      </c>
      <c r="X36" s="20"/>
      <c r="Y36" s="20">
        <v>55392739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-295658406</v>
      </c>
      <c r="D38" s="29">
        <f t="shared" ref="D38:Y38" si="3">SUM(D30:D37)</f>
        <v>0</v>
      </c>
      <c r="E38" s="30">
        <f t="shared" si="3"/>
        <v>2500000</v>
      </c>
      <c r="F38" s="31">
        <f t="shared" si="3"/>
        <v>2400000</v>
      </c>
      <c r="G38" s="31">
        <f t="shared" si="3"/>
        <v>-169011973</v>
      </c>
      <c r="H38" s="31">
        <f t="shared" si="3"/>
        <v>-132307907</v>
      </c>
      <c r="I38" s="31">
        <f t="shared" si="3"/>
        <v>1493336</v>
      </c>
      <c r="J38" s="31">
        <f t="shared" si="3"/>
        <v>-299826544</v>
      </c>
      <c r="K38" s="31">
        <f t="shared" si="3"/>
        <v>1566690</v>
      </c>
      <c r="L38" s="31">
        <f t="shared" si="3"/>
        <v>2074330</v>
      </c>
      <c r="M38" s="31">
        <f t="shared" si="3"/>
        <v>3267179</v>
      </c>
      <c r="N38" s="31">
        <f t="shared" si="3"/>
        <v>6908199</v>
      </c>
      <c r="O38" s="31">
        <f t="shared" si="3"/>
        <v>-2844442</v>
      </c>
      <c r="P38" s="31">
        <f t="shared" si="3"/>
        <v>2578540</v>
      </c>
      <c r="Q38" s="31">
        <f t="shared" si="3"/>
        <v>4582776</v>
      </c>
      <c r="R38" s="31">
        <f t="shared" si="3"/>
        <v>4316874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-288601471</v>
      </c>
      <c r="X38" s="31">
        <f t="shared" si="3"/>
        <v>1850006</v>
      </c>
      <c r="Y38" s="31">
        <f t="shared" si="3"/>
        <v>-290451477</v>
      </c>
      <c r="Z38" s="32">
        <f>+IF(X38&lt;&gt;0,+(Y38/X38)*100,0)</f>
        <v>-15700.028918825128</v>
      </c>
      <c r="AA38" s="33">
        <f>SUM(AA30:AA37)</f>
        <v>2400000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-295658406</v>
      </c>
      <c r="D45" s="29">
        <f>+D38+D44</f>
        <v>0</v>
      </c>
      <c r="E45" s="30">
        <f t="shared" si="5"/>
        <v>2500000</v>
      </c>
      <c r="F45" s="31">
        <f t="shared" si="5"/>
        <v>2400000</v>
      </c>
      <c r="G45" s="31">
        <f t="shared" si="5"/>
        <v>-169011973</v>
      </c>
      <c r="H45" s="31">
        <f t="shared" si="5"/>
        <v>-132307907</v>
      </c>
      <c r="I45" s="31">
        <f t="shared" si="5"/>
        <v>1493336</v>
      </c>
      <c r="J45" s="31">
        <f t="shared" si="5"/>
        <v>-299826544</v>
      </c>
      <c r="K45" s="31">
        <f t="shared" si="5"/>
        <v>1566690</v>
      </c>
      <c r="L45" s="31">
        <f t="shared" si="5"/>
        <v>2074330</v>
      </c>
      <c r="M45" s="31">
        <f t="shared" si="5"/>
        <v>3267179</v>
      </c>
      <c r="N45" s="31">
        <f t="shared" si="5"/>
        <v>6908199</v>
      </c>
      <c r="O45" s="31">
        <f t="shared" si="5"/>
        <v>-2844442</v>
      </c>
      <c r="P45" s="31">
        <f t="shared" si="5"/>
        <v>2578540</v>
      </c>
      <c r="Q45" s="31">
        <f t="shared" si="5"/>
        <v>4582776</v>
      </c>
      <c r="R45" s="31">
        <f t="shared" si="5"/>
        <v>4316874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-288601471</v>
      </c>
      <c r="X45" s="31">
        <f t="shared" si="5"/>
        <v>1850006</v>
      </c>
      <c r="Y45" s="31">
        <f t="shared" si="5"/>
        <v>-290451477</v>
      </c>
      <c r="Z45" s="32">
        <f>+IF(X45&lt;&gt;0,+(Y45/X45)*100,0)</f>
        <v>-15700.028918825128</v>
      </c>
      <c r="AA45" s="33">
        <f>+AA38+AA44</f>
        <v>2400000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763378198</v>
      </c>
      <c r="D46" s="42">
        <f t="shared" si="6"/>
        <v>0</v>
      </c>
      <c r="E46" s="43">
        <f t="shared" si="6"/>
        <v>91174628</v>
      </c>
      <c r="F46" s="44">
        <f t="shared" si="6"/>
        <v>92198826</v>
      </c>
      <c r="G46" s="44">
        <f t="shared" si="6"/>
        <v>686406064</v>
      </c>
      <c r="H46" s="44">
        <f t="shared" si="6"/>
        <v>104091875</v>
      </c>
      <c r="I46" s="44">
        <f t="shared" si="6"/>
        <v>12058525</v>
      </c>
      <c r="J46" s="44">
        <f t="shared" si="6"/>
        <v>802556464</v>
      </c>
      <c r="K46" s="44">
        <f t="shared" si="6"/>
        <v>8182507</v>
      </c>
      <c r="L46" s="44">
        <f t="shared" si="6"/>
        <v>10306008</v>
      </c>
      <c r="M46" s="44">
        <f t="shared" si="6"/>
        <v>10117121</v>
      </c>
      <c r="N46" s="44">
        <f t="shared" si="6"/>
        <v>28605636</v>
      </c>
      <c r="O46" s="44">
        <f t="shared" si="6"/>
        <v>15281276</v>
      </c>
      <c r="P46" s="44">
        <f t="shared" si="6"/>
        <v>10055511</v>
      </c>
      <c r="Q46" s="44">
        <f t="shared" si="6"/>
        <v>-4573330</v>
      </c>
      <c r="R46" s="44">
        <f t="shared" si="6"/>
        <v>20763457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851925557</v>
      </c>
      <c r="X46" s="44">
        <f t="shared" si="6"/>
        <v>68637015</v>
      </c>
      <c r="Y46" s="44">
        <f t="shared" si="6"/>
        <v>783288542</v>
      </c>
      <c r="Z46" s="45">
        <f>+IF(X46&lt;&gt;0,+(Y46/X46)*100,0)</f>
        <v>1141.204264200592</v>
      </c>
      <c r="AA46" s="46">
        <f>+AA27-AA45</f>
        <v>92198826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-372682206</v>
      </c>
      <c r="D48" s="18"/>
      <c r="E48" s="19">
        <v>91174628</v>
      </c>
      <c r="F48" s="20">
        <v>92198826</v>
      </c>
      <c r="G48" s="20">
        <v>-243730759</v>
      </c>
      <c r="H48" s="20">
        <v>13358183</v>
      </c>
      <c r="I48" s="20">
        <v>11514697</v>
      </c>
      <c r="J48" s="20">
        <v>-218857879</v>
      </c>
      <c r="K48" s="20">
        <v>7583476</v>
      </c>
      <c r="L48" s="20">
        <v>10293108</v>
      </c>
      <c r="M48" s="20">
        <v>-106630988</v>
      </c>
      <c r="N48" s="20">
        <v>-88754404</v>
      </c>
      <c r="O48" s="20">
        <v>14686077</v>
      </c>
      <c r="P48" s="20">
        <v>9522010</v>
      </c>
      <c r="Q48" s="20">
        <v>-5010132</v>
      </c>
      <c r="R48" s="20">
        <v>19197955</v>
      </c>
      <c r="S48" s="20"/>
      <c r="T48" s="20"/>
      <c r="U48" s="20"/>
      <c r="V48" s="20"/>
      <c r="W48" s="20">
        <v>-288414328</v>
      </c>
      <c r="X48" s="20">
        <v>68637024</v>
      </c>
      <c r="Y48" s="20">
        <v>-357051352</v>
      </c>
      <c r="Z48" s="47">
        <v>-520.20226284869227</v>
      </c>
      <c r="AA48" s="22">
        <v>92198826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-372682206</v>
      </c>
      <c r="D51" s="50">
        <f t="shared" ref="D51:Y51" si="7">SUM(D48:D50)</f>
        <v>0</v>
      </c>
      <c r="E51" s="51">
        <f t="shared" si="7"/>
        <v>91174628</v>
      </c>
      <c r="F51" s="52">
        <f t="shared" si="7"/>
        <v>92198826</v>
      </c>
      <c r="G51" s="52">
        <f t="shared" si="7"/>
        <v>-243730759</v>
      </c>
      <c r="H51" s="52">
        <f t="shared" si="7"/>
        <v>13358183</v>
      </c>
      <c r="I51" s="52">
        <f t="shared" si="7"/>
        <v>11514697</v>
      </c>
      <c r="J51" s="52">
        <f t="shared" si="7"/>
        <v>-218857879</v>
      </c>
      <c r="K51" s="52">
        <f t="shared" si="7"/>
        <v>7583476</v>
      </c>
      <c r="L51" s="52">
        <f t="shared" si="7"/>
        <v>10293108</v>
      </c>
      <c r="M51" s="52">
        <f t="shared" si="7"/>
        <v>-106630988</v>
      </c>
      <c r="N51" s="52">
        <f t="shared" si="7"/>
        <v>-88754404</v>
      </c>
      <c r="O51" s="52">
        <f t="shared" si="7"/>
        <v>14686077</v>
      </c>
      <c r="P51" s="52">
        <f t="shared" si="7"/>
        <v>9522010</v>
      </c>
      <c r="Q51" s="52">
        <f t="shared" si="7"/>
        <v>-5010132</v>
      </c>
      <c r="R51" s="52">
        <f t="shared" si="7"/>
        <v>19197955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-288414328</v>
      </c>
      <c r="X51" s="52">
        <f t="shared" si="7"/>
        <v>68637024</v>
      </c>
      <c r="Y51" s="52">
        <f t="shared" si="7"/>
        <v>-357051352</v>
      </c>
      <c r="Z51" s="53">
        <f>+IF(X51&lt;&gt;0,+(Y51/X51)*100,0)</f>
        <v>-520.20226284869227</v>
      </c>
      <c r="AA51" s="54">
        <f>SUM(AA48:AA50)</f>
        <v>92198826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915505390</v>
      </c>
      <c r="D6" s="18"/>
      <c r="E6" s="19">
        <v>410795495</v>
      </c>
      <c r="F6" s="20">
        <v>723565576</v>
      </c>
      <c r="G6" s="20">
        <v>966694782</v>
      </c>
      <c r="H6" s="20">
        <v>15380706</v>
      </c>
      <c r="I6" s="20">
        <v>17846378</v>
      </c>
      <c r="J6" s="20">
        <v>999921866</v>
      </c>
      <c r="K6" s="20">
        <v>43942738</v>
      </c>
      <c r="L6" s="20">
        <v>70235329</v>
      </c>
      <c r="M6" s="20">
        <v>-16883460</v>
      </c>
      <c r="N6" s="20">
        <v>97294607</v>
      </c>
      <c r="O6" s="20">
        <v>66126681</v>
      </c>
      <c r="P6" s="20">
        <v>23289783</v>
      </c>
      <c r="Q6" s="20">
        <v>62574285</v>
      </c>
      <c r="R6" s="20">
        <v>151990749</v>
      </c>
      <c r="S6" s="20"/>
      <c r="T6" s="20"/>
      <c r="U6" s="20"/>
      <c r="V6" s="20"/>
      <c r="W6" s="20">
        <v>1249207222</v>
      </c>
      <c r="X6" s="20">
        <v>559346358</v>
      </c>
      <c r="Y6" s="20">
        <v>689860864</v>
      </c>
      <c r="Z6" s="21">
        <v>123.3333969432943</v>
      </c>
      <c r="AA6" s="22">
        <v>723565576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738027865</v>
      </c>
      <c r="D8" s="18"/>
      <c r="E8" s="19">
        <v>968922126</v>
      </c>
      <c r="F8" s="20">
        <v>947389196</v>
      </c>
      <c r="G8" s="20">
        <v>281301826</v>
      </c>
      <c r="H8" s="20">
        <v>474146827</v>
      </c>
      <c r="I8" s="20">
        <v>1211166</v>
      </c>
      <c r="J8" s="20">
        <v>756659819</v>
      </c>
      <c r="K8" s="20">
        <v>-10123907</v>
      </c>
      <c r="L8" s="20">
        <v>30127531</v>
      </c>
      <c r="M8" s="20">
        <v>33245981</v>
      </c>
      <c r="N8" s="20">
        <v>53249605</v>
      </c>
      <c r="O8" s="20">
        <v>21513313</v>
      </c>
      <c r="P8" s="20">
        <v>-25069717</v>
      </c>
      <c r="Q8" s="20">
        <v>-36411517</v>
      </c>
      <c r="R8" s="20">
        <v>-39967921</v>
      </c>
      <c r="S8" s="20"/>
      <c r="T8" s="20"/>
      <c r="U8" s="20"/>
      <c r="V8" s="20"/>
      <c r="W8" s="20">
        <v>769941503</v>
      </c>
      <c r="X8" s="20">
        <v>733366298</v>
      </c>
      <c r="Y8" s="20">
        <v>36575205</v>
      </c>
      <c r="Z8" s="21">
        <v>4.9873037661733397</v>
      </c>
      <c r="AA8" s="22">
        <v>947389196</v>
      </c>
    </row>
    <row r="9" spans="1:27" x14ac:dyDescent="0.25">
      <c r="A9" s="23" t="s">
        <v>38</v>
      </c>
      <c r="B9" s="17" t="s">
        <v>33</v>
      </c>
      <c r="C9" s="18">
        <v>25827125</v>
      </c>
      <c r="D9" s="18"/>
      <c r="E9" s="19">
        <v>53455306</v>
      </c>
      <c r="F9" s="20">
        <v>37756266</v>
      </c>
      <c r="G9" s="20">
        <v>3015879</v>
      </c>
      <c r="H9" s="20">
        <v>23966034</v>
      </c>
      <c r="I9" s="20">
        <v>-660318</v>
      </c>
      <c r="J9" s="20">
        <v>26321595</v>
      </c>
      <c r="K9" s="20">
        <v>1943693</v>
      </c>
      <c r="L9" s="20">
        <v>679377</v>
      </c>
      <c r="M9" s="20">
        <v>-488928</v>
      </c>
      <c r="N9" s="20">
        <v>2134142</v>
      </c>
      <c r="O9" s="20">
        <v>628829</v>
      </c>
      <c r="P9" s="20">
        <v>938313</v>
      </c>
      <c r="Q9" s="20">
        <v>2046447</v>
      </c>
      <c r="R9" s="20">
        <v>3613589</v>
      </c>
      <c r="S9" s="20"/>
      <c r="T9" s="20"/>
      <c r="U9" s="20"/>
      <c r="V9" s="20"/>
      <c r="W9" s="20">
        <v>32069326</v>
      </c>
      <c r="X9" s="20">
        <v>37529704</v>
      </c>
      <c r="Y9" s="20">
        <v>-5460378</v>
      </c>
      <c r="Z9" s="21">
        <v>-14.549483257315327</v>
      </c>
      <c r="AA9" s="22">
        <v>37756266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21482791</v>
      </c>
      <c r="D11" s="18"/>
      <c r="E11" s="19">
        <v>48806573</v>
      </c>
      <c r="F11" s="20">
        <v>47161712</v>
      </c>
      <c r="G11" s="20">
        <v>-23537778</v>
      </c>
      <c r="H11" s="20">
        <v>40257042</v>
      </c>
      <c r="I11" s="20">
        <v>317185</v>
      </c>
      <c r="J11" s="20">
        <v>17036449</v>
      </c>
      <c r="K11" s="20">
        <v>-3261675</v>
      </c>
      <c r="L11" s="20">
        <v>-1217618</v>
      </c>
      <c r="M11" s="20">
        <v>1078943</v>
      </c>
      <c r="N11" s="20">
        <v>-3400350</v>
      </c>
      <c r="O11" s="20">
        <v>-3039391</v>
      </c>
      <c r="P11" s="20">
        <v>-1058336</v>
      </c>
      <c r="Q11" s="20">
        <v>3543439</v>
      </c>
      <c r="R11" s="20">
        <v>-554288</v>
      </c>
      <c r="S11" s="20"/>
      <c r="T11" s="20"/>
      <c r="U11" s="20"/>
      <c r="V11" s="20"/>
      <c r="W11" s="20">
        <v>13081811</v>
      </c>
      <c r="X11" s="20">
        <v>38785038</v>
      </c>
      <c r="Y11" s="20">
        <v>-25703227</v>
      </c>
      <c r="Z11" s="21">
        <v>-66.270985734241123</v>
      </c>
      <c r="AA11" s="22">
        <v>47161712</v>
      </c>
    </row>
    <row r="12" spans="1:27" x14ac:dyDescent="0.25">
      <c r="A12" s="23" t="s">
        <v>41</v>
      </c>
      <c r="B12" s="17" t="s">
        <v>33</v>
      </c>
      <c r="C12" s="18">
        <v>231247986</v>
      </c>
      <c r="D12" s="18"/>
      <c r="E12" s="19">
        <v>75767221</v>
      </c>
      <c r="F12" s="20">
        <v>97835365</v>
      </c>
      <c r="G12" s="24">
        <v>239294494</v>
      </c>
      <c r="H12" s="24">
        <v>-7304041</v>
      </c>
      <c r="I12" s="24">
        <v>-6837169</v>
      </c>
      <c r="J12" s="20">
        <v>225153284</v>
      </c>
      <c r="K12" s="24">
        <v>-378343</v>
      </c>
      <c r="L12" s="24">
        <v>-11065730</v>
      </c>
      <c r="M12" s="20">
        <v>1361316</v>
      </c>
      <c r="N12" s="24">
        <v>-10082757</v>
      </c>
      <c r="O12" s="24">
        <v>-966905</v>
      </c>
      <c r="P12" s="24">
        <v>6620508</v>
      </c>
      <c r="Q12" s="20">
        <v>6113615</v>
      </c>
      <c r="R12" s="24">
        <v>11767218</v>
      </c>
      <c r="S12" s="24"/>
      <c r="T12" s="20"/>
      <c r="U12" s="24"/>
      <c r="V12" s="24"/>
      <c r="W12" s="24">
        <v>226837745</v>
      </c>
      <c r="X12" s="20">
        <v>74880643</v>
      </c>
      <c r="Y12" s="24">
        <v>151957102</v>
      </c>
      <c r="Z12" s="25">
        <v>202.93242140028096</v>
      </c>
      <c r="AA12" s="26">
        <v>97835365</v>
      </c>
    </row>
    <row r="13" spans="1:27" x14ac:dyDescent="0.25">
      <c r="A13" s="23" t="s">
        <v>42</v>
      </c>
      <c r="B13" s="17" t="s">
        <v>33</v>
      </c>
      <c r="C13" s="18">
        <v>4780921</v>
      </c>
      <c r="D13" s="18"/>
      <c r="E13" s="19">
        <v>110473</v>
      </c>
      <c r="F13" s="20">
        <v>5325665</v>
      </c>
      <c r="G13" s="20">
        <v>-6566727</v>
      </c>
      <c r="H13" s="20">
        <v>92030</v>
      </c>
      <c r="I13" s="20"/>
      <c r="J13" s="20">
        <v>-6474697</v>
      </c>
      <c r="K13" s="20"/>
      <c r="L13" s="20"/>
      <c r="M13" s="20"/>
      <c r="N13" s="20"/>
      <c r="O13" s="20">
        <v>11149413</v>
      </c>
      <c r="P13" s="20"/>
      <c r="Q13" s="20"/>
      <c r="R13" s="20">
        <v>11149413</v>
      </c>
      <c r="S13" s="20"/>
      <c r="T13" s="20"/>
      <c r="U13" s="20"/>
      <c r="V13" s="20"/>
      <c r="W13" s="20">
        <v>4674716</v>
      </c>
      <c r="X13" s="20">
        <v>2548317</v>
      </c>
      <c r="Y13" s="20">
        <v>2126399</v>
      </c>
      <c r="Z13" s="21">
        <v>83.443268635730945</v>
      </c>
      <c r="AA13" s="22">
        <v>5325665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1936872078</v>
      </c>
      <c r="D14" s="29">
        <f>SUM(D6:D13)</f>
        <v>0</v>
      </c>
      <c r="E14" s="30">
        <f t="shared" si="0"/>
        <v>1557857194</v>
      </c>
      <c r="F14" s="31">
        <f t="shared" si="0"/>
        <v>1859033780</v>
      </c>
      <c r="G14" s="31">
        <f t="shared" si="0"/>
        <v>1460202476</v>
      </c>
      <c r="H14" s="31">
        <f t="shared" si="0"/>
        <v>546538598</v>
      </c>
      <c r="I14" s="31">
        <f t="shared" si="0"/>
        <v>11877242</v>
      </c>
      <c r="J14" s="31">
        <f t="shared" si="0"/>
        <v>2018618316</v>
      </c>
      <c r="K14" s="31">
        <f t="shared" si="0"/>
        <v>32122506</v>
      </c>
      <c r="L14" s="31">
        <f t="shared" si="0"/>
        <v>88758889</v>
      </c>
      <c r="M14" s="31">
        <f t="shared" si="0"/>
        <v>18313852</v>
      </c>
      <c r="N14" s="31">
        <f t="shared" si="0"/>
        <v>139195247</v>
      </c>
      <c r="O14" s="31">
        <f t="shared" si="0"/>
        <v>95411940</v>
      </c>
      <c r="P14" s="31">
        <f t="shared" si="0"/>
        <v>4720551</v>
      </c>
      <c r="Q14" s="31">
        <f t="shared" si="0"/>
        <v>37866269</v>
      </c>
      <c r="R14" s="31">
        <f t="shared" si="0"/>
        <v>137998760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2295812323</v>
      </c>
      <c r="X14" s="31">
        <f t="shared" si="0"/>
        <v>1446456358</v>
      </c>
      <c r="Y14" s="31">
        <f t="shared" si="0"/>
        <v>849355965</v>
      </c>
      <c r="Z14" s="32">
        <f>+IF(X14&lt;&gt;0,+(Y14/X14)*100,0)</f>
        <v>58.719778187735685</v>
      </c>
      <c r="AA14" s="33">
        <f>SUM(AA6:AA13)</f>
        <v>1859033780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1262713467</v>
      </c>
      <c r="D18" s="18"/>
      <c r="E18" s="19">
        <v>1662231373</v>
      </c>
      <c r="F18" s="20">
        <v>1663309071</v>
      </c>
      <c r="G18" s="24">
        <v>165083287</v>
      </c>
      <c r="H18" s="24">
        <v>529653762</v>
      </c>
      <c r="I18" s="24">
        <v>69412445</v>
      </c>
      <c r="J18" s="20">
        <v>764149494</v>
      </c>
      <c r="K18" s="24">
        <v>67892926</v>
      </c>
      <c r="L18" s="24">
        <v>9700246</v>
      </c>
      <c r="M18" s="20">
        <v>184833107</v>
      </c>
      <c r="N18" s="24">
        <v>262426279</v>
      </c>
      <c r="O18" s="24">
        <v>106417997</v>
      </c>
      <c r="P18" s="24">
        <v>-2661528</v>
      </c>
      <c r="Q18" s="20">
        <v>-861266</v>
      </c>
      <c r="R18" s="24">
        <v>102895203</v>
      </c>
      <c r="S18" s="24"/>
      <c r="T18" s="20"/>
      <c r="U18" s="24"/>
      <c r="V18" s="24"/>
      <c r="W18" s="24">
        <v>1129470976</v>
      </c>
      <c r="X18" s="20">
        <v>1306300726</v>
      </c>
      <c r="Y18" s="24">
        <v>-176829750</v>
      </c>
      <c r="Z18" s="25">
        <v>-13.536680067649293</v>
      </c>
      <c r="AA18" s="26">
        <v>1663309071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1262713467</v>
      </c>
      <c r="D26" s="29">
        <f t="shared" ref="D26:Y26" si="1">SUM(D16:D25)</f>
        <v>0</v>
      </c>
      <c r="E26" s="35">
        <f t="shared" si="1"/>
        <v>1662231373</v>
      </c>
      <c r="F26" s="36">
        <f t="shared" si="1"/>
        <v>1663309071</v>
      </c>
      <c r="G26" s="36">
        <f t="shared" si="1"/>
        <v>165083287</v>
      </c>
      <c r="H26" s="36">
        <f t="shared" si="1"/>
        <v>529653762</v>
      </c>
      <c r="I26" s="36">
        <f t="shared" si="1"/>
        <v>69412445</v>
      </c>
      <c r="J26" s="36">
        <f t="shared" si="1"/>
        <v>764149494</v>
      </c>
      <c r="K26" s="36">
        <f t="shared" si="1"/>
        <v>67892926</v>
      </c>
      <c r="L26" s="36">
        <f t="shared" si="1"/>
        <v>9700246</v>
      </c>
      <c r="M26" s="36">
        <f t="shared" si="1"/>
        <v>184833107</v>
      </c>
      <c r="N26" s="36">
        <f t="shared" si="1"/>
        <v>262426279</v>
      </c>
      <c r="O26" s="36">
        <f t="shared" si="1"/>
        <v>106417997</v>
      </c>
      <c r="P26" s="36">
        <f t="shared" si="1"/>
        <v>-2661528</v>
      </c>
      <c r="Q26" s="36">
        <f t="shared" si="1"/>
        <v>-861266</v>
      </c>
      <c r="R26" s="36">
        <f t="shared" si="1"/>
        <v>102895203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1129470976</v>
      </c>
      <c r="X26" s="36">
        <f t="shared" si="1"/>
        <v>1306300726</v>
      </c>
      <c r="Y26" s="36">
        <f t="shared" si="1"/>
        <v>-176829750</v>
      </c>
      <c r="Z26" s="37">
        <f>+IF(X26&lt;&gt;0,+(Y26/X26)*100,0)</f>
        <v>-13.536680067649293</v>
      </c>
      <c r="AA26" s="38">
        <f>SUM(AA16:AA25)</f>
        <v>1663309071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3199585545</v>
      </c>
      <c r="D27" s="29">
        <f>+D14+D26</f>
        <v>0</v>
      </c>
      <c r="E27" s="30">
        <f t="shared" si="2"/>
        <v>3220088567</v>
      </c>
      <c r="F27" s="31">
        <f t="shared" si="2"/>
        <v>3522342851</v>
      </c>
      <c r="G27" s="31">
        <f t="shared" si="2"/>
        <v>1625285763</v>
      </c>
      <c r="H27" s="31">
        <f t="shared" si="2"/>
        <v>1076192360</v>
      </c>
      <c r="I27" s="31">
        <f t="shared" si="2"/>
        <v>81289687</v>
      </c>
      <c r="J27" s="31">
        <f t="shared" si="2"/>
        <v>2782767810</v>
      </c>
      <c r="K27" s="31">
        <f t="shared" si="2"/>
        <v>100015432</v>
      </c>
      <c r="L27" s="31">
        <f t="shared" si="2"/>
        <v>98459135</v>
      </c>
      <c r="M27" s="31">
        <f t="shared" si="2"/>
        <v>203146959</v>
      </c>
      <c r="N27" s="31">
        <f t="shared" si="2"/>
        <v>401621526</v>
      </c>
      <c r="O27" s="31">
        <f t="shared" si="2"/>
        <v>201829937</v>
      </c>
      <c r="P27" s="31">
        <f t="shared" si="2"/>
        <v>2059023</v>
      </c>
      <c r="Q27" s="31">
        <f t="shared" si="2"/>
        <v>37005003</v>
      </c>
      <c r="R27" s="31">
        <f t="shared" si="2"/>
        <v>240893963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3425283299</v>
      </c>
      <c r="X27" s="31">
        <f t="shared" si="2"/>
        <v>2752757084</v>
      </c>
      <c r="Y27" s="31">
        <f t="shared" si="2"/>
        <v>672526215</v>
      </c>
      <c r="Z27" s="32">
        <f>+IF(X27&lt;&gt;0,+(Y27/X27)*100,0)</f>
        <v>24.431004788216175</v>
      </c>
      <c r="AA27" s="33">
        <f>+AA14+AA26</f>
        <v>3522342851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285340</v>
      </c>
      <c r="D31" s="18"/>
      <c r="E31" s="19">
        <v>15062740</v>
      </c>
      <c r="F31" s="20">
        <v>15062740</v>
      </c>
      <c r="G31" s="20">
        <v>-23206</v>
      </c>
      <c r="H31" s="20">
        <v>-23304</v>
      </c>
      <c r="I31" s="20">
        <v>-23453</v>
      </c>
      <c r="J31" s="20">
        <v>-69963</v>
      </c>
      <c r="K31" s="20">
        <v>-23503</v>
      </c>
      <c r="L31" s="20">
        <v>-23649</v>
      </c>
      <c r="M31" s="20"/>
      <c r="N31" s="20">
        <v>-47152</v>
      </c>
      <c r="O31" s="20"/>
      <c r="P31" s="20">
        <v>-47503</v>
      </c>
      <c r="Q31" s="20">
        <v>-48008</v>
      </c>
      <c r="R31" s="20">
        <v>-95511</v>
      </c>
      <c r="S31" s="20"/>
      <c r="T31" s="20"/>
      <c r="U31" s="20"/>
      <c r="V31" s="20"/>
      <c r="W31" s="20">
        <v>-212626</v>
      </c>
      <c r="X31" s="20">
        <v>11297052</v>
      </c>
      <c r="Y31" s="20">
        <v>-11509678</v>
      </c>
      <c r="Z31" s="21">
        <v>-101.88213703893724</v>
      </c>
      <c r="AA31" s="22">
        <v>15062740</v>
      </c>
    </row>
    <row r="32" spans="1:27" x14ac:dyDescent="0.25">
      <c r="A32" s="23" t="s">
        <v>60</v>
      </c>
      <c r="B32" s="17" t="s">
        <v>33</v>
      </c>
      <c r="C32" s="18">
        <v>52031045</v>
      </c>
      <c r="D32" s="18"/>
      <c r="E32" s="19">
        <v>51402545</v>
      </c>
      <c r="F32" s="20">
        <v>51224990</v>
      </c>
      <c r="G32" s="20">
        <v>2705574</v>
      </c>
      <c r="H32" s="20">
        <v>49624288</v>
      </c>
      <c r="I32" s="20">
        <v>120112</v>
      </c>
      <c r="J32" s="20">
        <v>52449974</v>
      </c>
      <c r="K32" s="20">
        <v>32436</v>
      </c>
      <c r="L32" s="20">
        <v>-64635</v>
      </c>
      <c r="M32" s="20">
        <v>372932</v>
      </c>
      <c r="N32" s="20">
        <v>340733</v>
      </c>
      <c r="O32" s="20">
        <v>-118852</v>
      </c>
      <c r="P32" s="20">
        <v>103991</v>
      </c>
      <c r="Q32" s="20">
        <v>45720</v>
      </c>
      <c r="R32" s="20">
        <v>30859</v>
      </c>
      <c r="S32" s="20"/>
      <c r="T32" s="20"/>
      <c r="U32" s="20"/>
      <c r="V32" s="20"/>
      <c r="W32" s="20">
        <v>52821566</v>
      </c>
      <c r="X32" s="20">
        <v>38309645</v>
      </c>
      <c r="Y32" s="20">
        <v>14511921</v>
      </c>
      <c r="Z32" s="21">
        <v>37.880593777363373</v>
      </c>
      <c r="AA32" s="22">
        <v>51224990</v>
      </c>
    </row>
    <row r="33" spans="1:27" x14ac:dyDescent="0.25">
      <c r="A33" s="23" t="s">
        <v>61</v>
      </c>
      <c r="B33" s="17" t="s">
        <v>33</v>
      </c>
      <c r="C33" s="18">
        <v>658361597</v>
      </c>
      <c r="D33" s="18"/>
      <c r="E33" s="19">
        <v>1397967142</v>
      </c>
      <c r="F33" s="20">
        <v>1659717569</v>
      </c>
      <c r="G33" s="20">
        <v>9527358</v>
      </c>
      <c r="H33" s="20">
        <v>524903974</v>
      </c>
      <c r="I33" s="20">
        <v>141469319</v>
      </c>
      <c r="J33" s="20">
        <v>675900651</v>
      </c>
      <c r="K33" s="20">
        <v>43313898</v>
      </c>
      <c r="L33" s="20">
        <v>-27206061</v>
      </c>
      <c r="M33" s="20">
        <v>212375012</v>
      </c>
      <c r="N33" s="20">
        <v>228482849</v>
      </c>
      <c r="O33" s="20">
        <v>48650261</v>
      </c>
      <c r="P33" s="20">
        <v>27426879</v>
      </c>
      <c r="Q33" s="20">
        <v>-55072885</v>
      </c>
      <c r="R33" s="20">
        <v>21004255</v>
      </c>
      <c r="S33" s="20"/>
      <c r="T33" s="20"/>
      <c r="U33" s="20"/>
      <c r="V33" s="20"/>
      <c r="W33" s="20">
        <v>925387755</v>
      </c>
      <c r="X33" s="20">
        <v>1338819349</v>
      </c>
      <c r="Y33" s="20">
        <v>-413431594</v>
      </c>
      <c r="Z33" s="21">
        <v>-30.880312142844595</v>
      </c>
      <c r="AA33" s="22">
        <v>1659717569</v>
      </c>
    </row>
    <row r="34" spans="1:27" x14ac:dyDescent="0.25">
      <c r="A34" s="23" t="s">
        <v>62</v>
      </c>
      <c r="B34" s="17" t="s">
        <v>33</v>
      </c>
      <c r="C34" s="18">
        <v>170329807</v>
      </c>
      <c r="D34" s="18"/>
      <c r="E34" s="19">
        <v>6311061</v>
      </c>
      <c r="F34" s="20">
        <v>2584359</v>
      </c>
      <c r="G34" s="20">
        <v>194736402</v>
      </c>
      <c r="H34" s="20">
        <v>-1649458</v>
      </c>
      <c r="I34" s="20">
        <v>963598</v>
      </c>
      <c r="J34" s="20">
        <v>194050542</v>
      </c>
      <c r="K34" s="20">
        <v>7511351</v>
      </c>
      <c r="L34" s="20">
        <v>4693092</v>
      </c>
      <c r="M34" s="20">
        <v>1275363</v>
      </c>
      <c r="N34" s="20">
        <v>13479806</v>
      </c>
      <c r="O34" s="20">
        <v>-5048721</v>
      </c>
      <c r="P34" s="20">
        <v>-2359782</v>
      </c>
      <c r="Q34" s="20">
        <v>32308033</v>
      </c>
      <c r="R34" s="20">
        <v>24899530</v>
      </c>
      <c r="S34" s="20"/>
      <c r="T34" s="20"/>
      <c r="U34" s="20"/>
      <c r="V34" s="20"/>
      <c r="W34" s="20">
        <v>232429878</v>
      </c>
      <c r="X34" s="20">
        <v>4037015</v>
      </c>
      <c r="Y34" s="20">
        <v>228392863</v>
      </c>
      <c r="Z34" s="21">
        <v>5657.4687733387163</v>
      </c>
      <c r="AA34" s="22">
        <v>2584359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163798564</v>
      </c>
      <c r="D36" s="18"/>
      <c r="E36" s="19">
        <v>143951474</v>
      </c>
      <c r="F36" s="20">
        <v>160244766</v>
      </c>
      <c r="G36" s="20">
        <v>173316820</v>
      </c>
      <c r="H36" s="20">
        <v>5525619</v>
      </c>
      <c r="I36" s="20">
        <v>4468822</v>
      </c>
      <c r="J36" s="20">
        <v>183311261</v>
      </c>
      <c r="K36" s="20">
        <v>10109039</v>
      </c>
      <c r="L36" s="20">
        <v>2437263</v>
      </c>
      <c r="M36" s="20">
        <v>2822579</v>
      </c>
      <c r="N36" s="20">
        <v>15368881</v>
      </c>
      <c r="O36" s="20">
        <v>6083060</v>
      </c>
      <c r="P36" s="20">
        <v>5918938</v>
      </c>
      <c r="Q36" s="20">
        <v>7588103</v>
      </c>
      <c r="R36" s="20">
        <v>19590101</v>
      </c>
      <c r="S36" s="20"/>
      <c r="T36" s="20"/>
      <c r="U36" s="20"/>
      <c r="V36" s="20"/>
      <c r="W36" s="20">
        <v>218270243</v>
      </c>
      <c r="X36" s="20">
        <v>120570981</v>
      </c>
      <c r="Y36" s="20">
        <v>97699262</v>
      </c>
      <c r="Z36" s="21">
        <v>81.030494394003483</v>
      </c>
      <c r="AA36" s="22">
        <v>160244766</v>
      </c>
    </row>
    <row r="37" spans="1:27" x14ac:dyDescent="0.25">
      <c r="A37" s="23" t="s">
        <v>65</v>
      </c>
      <c r="B37" s="17" t="s">
        <v>33</v>
      </c>
      <c r="C37" s="18">
        <v>-214424</v>
      </c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1044591929</v>
      </c>
      <c r="D38" s="29">
        <f t="shared" ref="D38:Y38" si="3">SUM(D30:D37)</f>
        <v>0</v>
      </c>
      <c r="E38" s="30">
        <f t="shared" si="3"/>
        <v>1614694962</v>
      </c>
      <c r="F38" s="31">
        <f t="shared" si="3"/>
        <v>1888834424</v>
      </c>
      <c r="G38" s="31">
        <f t="shared" si="3"/>
        <v>380262948</v>
      </c>
      <c r="H38" s="31">
        <f t="shared" si="3"/>
        <v>578381119</v>
      </c>
      <c r="I38" s="31">
        <f t="shared" si="3"/>
        <v>146998398</v>
      </c>
      <c r="J38" s="31">
        <f t="shared" si="3"/>
        <v>1105642465</v>
      </c>
      <c r="K38" s="31">
        <f t="shared" si="3"/>
        <v>60943221</v>
      </c>
      <c r="L38" s="31">
        <f t="shared" si="3"/>
        <v>-20163990</v>
      </c>
      <c r="M38" s="31">
        <f t="shared" si="3"/>
        <v>216845886</v>
      </c>
      <c r="N38" s="31">
        <f t="shared" si="3"/>
        <v>257625117</v>
      </c>
      <c r="O38" s="31">
        <f t="shared" si="3"/>
        <v>49565748</v>
      </c>
      <c r="P38" s="31">
        <f t="shared" si="3"/>
        <v>31042523</v>
      </c>
      <c r="Q38" s="31">
        <f t="shared" si="3"/>
        <v>-15179037</v>
      </c>
      <c r="R38" s="31">
        <f t="shared" si="3"/>
        <v>65429234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1428696816</v>
      </c>
      <c r="X38" s="31">
        <f t="shared" si="3"/>
        <v>1513034042</v>
      </c>
      <c r="Y38" s="31">
        <f t="shared" si="3"/>
        <v>-84337226</v>
      </c>
      <c r="Z38" s="32">
        <f>+IF(X38&lt;&gt;0,+(Y38/X38)*100,0)</f>
        <v>-5.5740468263700844</v>
      </c>
      <c r="AA38" s="33">
        <f>SUM(AA30:AA37)</f>
        <v>1888834424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711203907</v>
      </c>
      <c r="D40" s="18"/>
      <c r="E40" s="19">
        <v>2050000</v>
      </c>
      <c r="F40" s="20"/>
      <c r="G40" s="20">
        <v>828856</v>
      </c>
      <c r="H40" s="20">
        <v>729162749</v>
      </c>
      <c r="I40" s="20">
        <v>548</v>
      </c>
      <c r="J40" s="20">
        <v>729992153</v>
      </c>
      <c r="K40" s="20">
        <v>540</v>
      </c>
      <c r="L40" s="20">
        <v>499</v>
      </c>
      <c r="M40" s="20">
        <v>6078</v>
      </c>
      <c r="N40" s="20">
        <v>7117</v>
      </c>
      <c r="O40" s="20">
        <v>-18786029</v>
      </c>
      <c r="P40" s="20"/>
      <c r="Q40" s="20">
        <v>853</v>
      </c>
      <c r="R40" s="20">
        <v>-18785176</v>
      </c>
      <c r="S40" s="20"/>
      <c r="T40" s="20"/>
      <c r="U40" s="20"/>
      <c r="V40" s="20"/>
      <c r="W40" s="20">
        <v>711214094</v>
      </c>
      <c r="X40" s="20">
        <v>525000</v>
      </c>
      <c r="Y40" s="20">
        <v>710689094</v>
      </c>
      <c r="Z40" s="21">
        <v>135369.35123809523</v>
      </c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>
        <v>341033830</v>
      </c>
      <c r="D42" s="18"/>
      <c r="E42" s="19">
        <v>359832657</v>
      </c>
      <c r="F42" s="20">
        <v>391692624</v>
      </c>
      <c r="G42" s="20">
        <v>4708734</v>
      </c>
      <c r="H42" s="20">
        <v>-2240547</v>
      </c>
      <c r="I42" s="20"/>
      <c r="J42" s="20">
        <v>2468187</v>
      </c>
      <c r="K42" s="20"/>
      <c r="L42" s="20">
        <v>-351562</v>
      </c>
      <c r="M42" s="20"/>
      <c r="N42" s="20">
        <v>-351562</v>
      </c>
      <c r="O42" s="20">
        <v>101474674</v>
      </c>
      <c r="P42" s="20"/>
      <c r="Q42" s="20"/>
      <c r="R42" s="20">
        <v>101474674</v>
      </c>
      <c r="S42" s="20"/>
      <c r="T42" s="20"/>
      <c r="U42" s="20"/>
      <c r="V42" s="20"/>
      <c r="W42" s="20">
        <v>103591299</v>
      </c>
      <c r="X42" s="20">
        <v>353571360</v>
      </c>
      <c r="Y42" s="20">
        <v>-249980061</v>
      </c>
      <c r="Z42" s="21">
        <v>-70.701445105734805</v>
      </c>
      <c r="AA42" s="22">
        <v>391692624</v>
      </c>
    </row>
    <row r="43" spans="1:27" x14ac:dyDescent="0.25">
      <c r="A43" s="23" t="s">
        <v>69</v>
      </c>
      <c r="B43" s="17" t="s">
        <v>33</v>
      </c>
      <c r="C43" s="18">
        <v>1924000</v>
      </c>
      <c r="D43" s="18"/>
      <c r="E43" s="19"/>
      <c r="F43" s="20">
        <v>2570866</v>
      </c>
      <c r="G43" s="20">
        <v>1924000</v>
      </c>
      <c r="H43" s="20"/>
      <c r="I43" s="20"/>
      <c r="J43" s="20">
        <v>1924000</v>
      </c>
      <c r="K43" s="20"/>
      <c r="L43" s="20"/>
      <c r="M43" s="20"/>
      <c r="N43" s="20"/>
      <c r="O43" s="20">
        <v>646866</v>
      </c>
      <c r="P43" s="20"/>
      <c r="Q43" s="20"/>
      <c r="R43" s="20">
        <v>646866</v>
      </c>
      <c r="S43" s="20"/>
      <c r="T43" s="20"/>
      <c r="U43" s="20"/>
      <c r="V43" s="20"/>
      <c r="W43" s="20">
        <v>2570866</v>
      </c>
      <c r="X43" s="20">
        <v>1928149</v>
      </c>
      <c r="Y43" s="20">
        <v>642717</v>
      </c>
      <c r="Z43" s="21">
        <v>33.333367908807872</v>
      </c>
      <c r="AA43" s="22">
        <v>2570866</v>
      </c>
    </row>
    <row r="44" spans="1:27" x14ac:dyDescent="0.25">
      <c r="A44" s="27" t="s">
        <v>70</v>
      </c>
      <c r="B44" s="34" t="s">
        <v>33</v>
      </c>
      <c r="C44" s="29">
        <f>SUM(C40:C43)</f>
        <v>1054161737</v>
      </c>
      <c r="D44" s="29">
        <f t="shared" ref="D44:Y44" si="4">SUM(D40:D43)</f>
        <v>0</v>
      </c>
      <c r="E44" s="35">
        <f t="shared" si="4"/>
        <v>361882657</v>
      </c>
      <c r="F44" s="36">
        <f t="shared" si="4"/>
        <v>394263490</v>
      </c>
      <c r="G44" s="36">
        <f t="shared" si="4"/>
        <v>7461590</v>
      </c>
      <c r="H44" s="36">
        <f t="shared" si="4"/>
        <v>726922202</v>
      </c>
      <c r="I44" s="36">
        <f t="shared" si="4"/>
        <v>548</v>
      </c>
      <c r="J44" s="36">
        <f t="shared" si="4"/>
        <v>734384340</v>
      </c>
      <c r="K44" s="36">
        <f t="shared" si="4"/>
        <v>540</v>
      </c>
      <c r="L44" s="36">
        <f t="shared" si="4"/>
        <v>-351063</v>
      </c>
      <c r="M44" s="36">
        <f t="shared" si="4"/>
        <v>6078</v>
      </c>
      <c r="N44" s="36">
        <f t="shared" si="4"/>
        <v>-344445</v>
      </c>
      <c r="O44" s="36">
        <f t="shared" si="4"/>
        <v>83335511</v>
      </c>
      <c r="P44" s="36">
        <f t="shared" si="4"/>
        <v>0</v>
      </c>
      <c r="Q44" s="36">
        <f t="shared" si="4"/>
        <v>853</v>
      </c>
      <c r="R44" s="36">
        <f t="shared" si="4"/>
        <v>83336364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817376259</v>
      </c>
      <c r="X44" s="36">
        <f t="shared" si="4"/>
        <v>356024509</v>
      </c>
      <c r="Y44" s="36">
        <f t="shared" si="4"/>
        <v>461351750</v>
      </c>
      <c r="Z44" s="37">
        <f>+IF(X44&lt;&gt;0,+(Y44/X44)*100,0)</f>
        <v>129.58426690787178</v>
      </c>
      <c r="AA44" s="38">
        <f>SUM(AA40:AA43)</f>
        <v>394263490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2098753666</v>
      </c>
      <c r="D45" s="29">
        <f>+D38+D44</f>
        <v>0</v>
      </c>
      <c r="E45" s="30">
        <f t="shared" si="5"/>
        <v>1976577619</v>
      </c>
      <c r="F45" s="31">
        <f t="shared" si="5"/>
        <v>2283097914</v>
      </c>
      <c r="G45" s="31">
        <f t="shared" si="5"/>
        <v>387724538</v>
      </c>
      <c r="H45" s="31">
        <f t="shared" si="5"/>
        <v>1305303321</v>
      </c>
      <c r="I45" s="31">
        <f t="shared" si="5"/>
        <v>146998946</v>
      </c>
      <c r="J45" s="31">
        <f t="shared" si="5"/>
        <v>1840026805</v>
      </c>
      <c r="K45" s="31">
        <f t="shared" si="5"/>
        <v>60943761</v>
      </c>
      <c r="L45" s="31">
        <f t="shared" si="5"/>
        <v>-20515053</v>
      </c>
      <c r="M45" s="31">
        <f t="shared" si="5"/>
        <v>216851964</v>
      </c>
      <c r="N45" s="31">
        <f t="shared" si="5"/>
        <v>257280672</v>
      </c>
      <c r="O45" s="31">
        <f t="shared" si="5"/>
        <v>132901259</v>
      </c>
      <c r="P45" s="31">
        <f t="shared" si="5"/>
        <v>31042523</v>
      </c>
      <c r="Q45" s="31">
        <f t="shared" si="5"/>
        <v>-15178184</v>
      </c>
      <c r="R45" s="31">
        <f t="shared" si="5"/>
        <v>148765598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2246073075</v>
      </c>
      <c r="X45" s="31">
        <f t="shared" si="5"/>
        <v>1869058551</v>
      </c>
      <c r="Y45" s="31">
        <f t="shared" si="5"/>
        <v>377014524</v>
      </c>
      <c r="Z45" s="32">
        <f>+IF(X45&lt;&gt;0,+(Y45/X45)*100,0)</f>
        <v>20.171359736070677</v>
      </c>
      <c r="AA45" s="33">
        <f>+AA38+AA44</f>
        <v>2283097914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1100831879</v>
      </c>
      <c r="D46" s="42">
        <f t="shared" si="6"/>
        <v>0</v>
      </c>
      <c r="E46" s="43">
        <f t="shared" si="6"/>
        <v>1243510948</v>
      </c>
      <c r="F46" s="44">
        <f t="shared" si="6"/>
        <v>1239244937</v>
      </c>
      <c r="G46" s="44">
        <f t="shared" si="6"/>
        <v>1237561225</v>
      </c>
      <c r="H46" s="44">
        <f t="shared" si="6"/>
        <v>-229110961</v>
      </c>
      <c r="I46" s="44">
        <f t="shared" si="6"/>
        <v>-65709259</v>
      </c>
      <c r="J46" s="44">
        <f t="shared" si="6"/>
        <v>942741005</v>
      </c>
      <c r="K46" s="44">
        <f t="shared" si="6"/>
        <v>39071671</v>
      </c>
      <c r="L46" s="44">
        <f t="shared" si="6"/>
        <v>118974188</v>
      </c>
      <c r="M46" s="44">
        <f t="shared" si="6"/>
        <v>-13705005</v>
      </c>
      <c r="N46" s="44">
        <f t="shared" si="6"/>
        <v>144340854</v>
      </c>
      <c r="O46" s="44">
        <f t="shared" si="6"/>
        <v>68928678</v>
      </c>
      <c r="P46" s="44">
        <f t="shared" si="6"/>
        <v>-28983500</v>
      </c>
      <c r="Q46" s="44">
        <f t="shared" si="6"/>
        <v>52183187</v>
      </c>
      <c r="R46" s="44">
        <f t="shared" si="6"/>
        <v>92128365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1179210224</v>
      </c>
      <c r="X46" s="44">
        <f t="shared" si="6"/>
        <v>883698533</v>
      </c>
      <c r="Y46" s="44">
        <f t="shared" si="6"/>
        <v>295511691</v>
      </c>
      <c r="Z46" s="45">
        <f>+IF(X46&lt;&gt;0,+(Y46/X46)*100,0)</f>
        <v>33.44032834328582</v>
      </c>
      <c r="AA46" s="46">
        <f>+AA27-AA45</f>
        <v>1239244937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-1044673240</v>
      </c>
      <c r="D48" s="18"/>
      <c r="E48" s="19">
        <v>78817841</v>
      </c>
      <c r="F48" s="20">
        <v>-78153559</v>
      </c>
      <c r="G48" s="20">
        <v>238013750</v>
      </c>
      <c r="H48" s="20">
        <v>-880135230</v>
      </c>
      <c r="I48" s="20">
        <v>-144814393</v>
      </c>
      <c r="J48" s="20">
        <v>-786935873</v>
      </c>
      <c r="K48" s="20">
        <v>-5977010</v>
      </c>
      <c r="L48" s="20">
        <v>123969489</v>
      </c>
      <c r="M48" s="20">
        <v>-227150112</v>
      </c>
      <c r="N48" s="20">
        <v>-109157633</v>
      </c>
      <c r="O48" s="20">
        <v>38410082</v>
      </c>
      <c r="P48" s="20">
        <v>8029477</v>
      </c>
      <c r="Q48" s="20">
        <v>-51555188</v>
      </c>
      <c r="R48" s="20">
        <v>-5115629</v>
      </c>
      <c r="S48" s="20"/>
      <c r="T48" s="20"/>
      <c r="U48" s="20"/>
      <c r="V48" s="20"/>
      <c r="W48" s="20">
        <v>-901209135</v>
      </c>
      <c r="X48" s="20">
        <v>18659423</v>
      </c>
      <c r="Y48" s="20">
        <v>-919868558</v>
      </c>
      <c r="Z48" s="47">
        <v>-4929.7802938493869</v>
      </c>
      <c r="AA48" s="22">
        <v>-78153559</v>
      </c>
    </row>
    <row r="49" spans="1:27" x14ac:dyDescent="0.25">
      <c r="A49" s="23" t="s">
        <v>75</v>
      </c>
      <c r="B49" s="17" t="s">
        <v>33</v>
      </c>
      <c r="C49" s="18">
        <v>11347812</v>
      </c>
      <c r="D49" s="18"/>
      <c r="E49" s="19">
        <v>11347811</v>
      </c>
      <c r="F49" s="20">
        <v>11347811</v>
      </c>
      <c r="G49" s="20">
        <v>11347812</v>
      </c>
      <c r="H49" s="20"/>
      <c r="I49" s="20"/>
      <c r="J49" s="20">
        <v>11347812</v>
      </c>
      <c r="K49" s="20"/>
      <c r="L49" s="20"/>
      <c r="M49" s="20">
        <v>-28378</v>
      </c>
      <c r="N49" s="20">
        <v>-28378</v>
      </c>
      <c r="O49" s="20"/>
      <c r="P49" s="20"/>
      <c r="Q49" s="20">
        <v>28378</v>
      </c>
      <c r="R49" s="20">
        <v>28378</v>
      </c>
      <c r="S49" s="20"/>
      <c r="T49" s="20"/>
      <c r="U49" s="20"/>
      <c r="V49" s="20"/>
      <c r="W49" s="20">
        <v>11347812</v>
      </c>
      <c r="X49" s="20">
        <v>11347811</v>
      </c>
      <c r="Y49" s="20">
        <v>1</v>
      </c>
      <c r="Z49" s="47"/>
      <c r="AA49" s="22">
        <v>11347811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-1033325428</v>
      </c>
      <c r="D51" s="50">
        <f t="shared" ref="D51:Y51" si="7">SUM(D48:D50)</f>
        <v>0</v>
      </c>
      <c r="E51" s="51">
        <f t="shared" si="7"/>
        <v>90165652</v>
      </c>
      <c r="F51" s="52">
        <f t="shared" si="7"/>
        <v>-66805748</v>
      </c>
      <c r="G51" s="52">
        <f t="shared" si="7"/>
        <v>249361562</v>
      </c>
      <c r="H51" s="52">
        <f t="shared" si="7"/>
        <v>-880135230</v>
      </c>
      <c r="I51" s="52">
        <f t="shared" si="7"/>
        <v>-144814393</v>
      </c>
      <c r="J51" s="52">
        <f t="shared" si="7"/>
        <v>-775588061</v>
      </c>
      <c r="K51" s="52">
        <f t="shared" si="7"/>
        <v>-5977010</v>
      </c>
      <c r="L51" s="52">
        <f t="shared" si="7"/>
        <v>123969489</v>
      </c>
      <c r="M51" s="52">
        <f t="shared" si="7"/>
        <v>-227178490</v>
      </c>
      <c r="N51" s="52">
        <f t="shared" si="7"/>
        <v>-109186011</v>
      </c>
      <c r="O51" s="52">
        <f t="shared" si="7"/>
        <v>38410082</v>
      </c>
      <c r="P51" s="52">
        <f t="shared" si="7"/>
        <v>8029477</v>
      </c>
      <c r="Q51" s="52">
        <f t="shared" si="7"/>
        <v>-51526810</v>
      </c>
      <c r="R51" s="52">
        <f t="shared" si="7"/>
        <v>-5087251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-889861323</v>
      </c>
      <c r="X51" s="52">
        <f t="shared" si="7"/>
        <v>30007234</v>
      </c>
      <c r="Y51" s="52">
        <f t="shared" si="7"/>
        <v>-919868557</v>
      </c>
      <c r="Z51" s="53">
        <f>+IF(X51&lt;&gt;0,+(Y51/X51)*100,0)</f>
        <v>-3065.4893316724892</v>
      </c>
      <c r="AA51" s="54">
        <f>SUM(AA48:AA50)</f>
        <v>-66805748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3AE3E1C-44BE-4EA2-8848-D1F962B977DC}"/>
</file>

<file path=customXml/itemProps2.xml><?xml version="1.0" encoding="utf-8"?>
<ds:datastoreItem xmlns:ds="http://schemas.openxmlformats.org/officeDocument/2006/customXml" ds:itemID="{86A9D061-51C5-4B79-BE52-0B650A9100B6}"/>
</file>

<file path=customXml/itemProps3.xml><?xml version="1.0" encoding="utf-8"?>
<ds:datastoreItem xmlns:ds="http://schemas.openxmlformats.org/officeDocument/2006/customXml" ds:itemID="{847AD739-83BE-4FC4-A163-97900FFE83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2026-05-11T19:24:44Z</dcterms:created>
  <dcterms:modified xsi:type="dcterms:W3CDTF">2026-05-11T19:26:11Z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